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05" yWindow="45" windowWidth="12690" windowHeight="12600"/>
  </bookViews>
  <sheets>
    <sheet name="МП  (2)" sheetId="2" r:id="rId1"/>
    <sheet name="МП " sheetId="1" r:id="rId2"/>
  </sheets>
  <externalReferences>
    <externalReference r:id="rId3"/>
    <externalReference r:id="rId4"/>
  </externalReferences>
  <calcPr calcId="125725"/>
</workbook>
</file>

<file path=xl/calcChain.xml><?xml version="1.0" encoding="utf-8"?>
<calcChain xmlns="http://schemas.openxmlformats.org/spreadsheetml/2006/main">
  <c r="F12" i="2"/>
  <c r="F11" s="1"/>
  <c r="F13"/>
  <c r="F495"/>
  <c r="F494" s="1"/>
  <c r="F493"/>
  <c r="F492" s="1"/>
  <c r="F491"/>
  <c r="F490" s="1"/>
  <c r="F486"/>
  <c r="F484"/>
  <c r="F483" s="1"/>
  <c r="F481"/>
  <c r="F480" s="1"/>
  <c r="F479" s="1"/>
  <c r="F478" s="1"/>
  <c r="F477"/>
  <c r="F475" s="1"/>
  <c r="F474"/>
  <c r="F473" s="1"/>
  <c r="F472"/>
  <c r="F471" s="1"/>
  <c r="F470" s="1"/>
  <c r="F469" s="1"/>
  <c r="F468" s="1"/>
  <c r="F467"/>
  <c r="F466" s="1"/>
  <c r="F465"/>
  <c r="F464"/>
  <c r="F462"/>
  <c r="F461"/>
  <c r="F460"/>
  <c r="F459"/>
  <c r="F455"/>
  <c r="F454" s="1"/>
  <c r="F453" s="1"/>
  <c r="F452" s="1"/>
  <c r="F449"/>
  <c r="F446"/>
  <c r="F444"/>
  <c r="F443" s="1"/>
  <c r="F442"/>
  <c r="F441" s="1"/>
  <c r="F440"/>
  <c r="F439"/>
  <c r="F437"/>
  <c r="F436" s="1"/>
  <c r="F435"/>
  <c r="F434" s="1"/>
  <c r="F432"/>
  <c r="F431" s="1"/>
  <c r="F430"/>
  <c r="F426"/>
  <c r="F425" s="1"/>
  <c r="F423"/>
  <c r="F422"/>
  <c r="F418"/>
  <c r="F417"/>
  <c r="F412"/>
  <c r="F411"/>
  <c r="F406"/>
  <c r="F405" s="1"/>
  <c r="F404"/>
  <c r="F403" s="1"/>
  <c r="F402"/>
  <c r="F401" s="1"/>
  <c r="F399"/>
  <c r="F398" s="1"/>
  <c r="F395" s="1"/>
  <c r="F396"/>
  <c r="F394"/>
  <c r="F393" s="1"/>
  <c r="F392" s="1"/>
  <c r="F391"/>
  <c r="F390" s="1"/>
  <c r="F389"/>
  <c r="F388" s="1"/>
  <c r="F386"/>
  <c r="F385" s="1"/>
  <c r="F384"/>
  <c r="F383" s="1"/>
  <c r="F382"/>
  <c r="F381" s="1"/>
  <c r="F380" s="1"/>
  <c r="F376"/>
  <c r="F375" s="1"/>
  <c r="F374" s="1"/>
  <c r="F373" s="1"/>
  <c r="F372" s="1"/>
  <c r="F371"/>
  <c r="F370" s="1"/>
  <c r="F369"/>
  <c r="F368" s="1"/>
  <c r="F367"/>
  <c r="F366" s="1"/>
  <c r="F365"/>
  <c r="F364" s="1"/>
  <c r="F363"/>
  <c r="F362"/>
  <c r="F360"/>
  <c r="F359" s="1"/>
  <c r="F357"/>
  <c r="F356"/>
  <c r="F355"/>
  <c r="F354"/>
  <c r="F353" s="1"/>
  <c r="F352"/>
  <c r="F351" s="1"/>
  <c r="F349"/>
  <c r="F348" s="1"/>
  <c r="F347"/>
  <c r="F346" s="1"/>
  <c r="F345" s="1"/>
  <c r="F344" s="1"/>
  <c r="F343" s="1"/>
  <c r="F342"/>
  <c r="F341" s="1"/>
  <c r="F337" s="1"/>
  <c r="F336" s="1"/>
  <c r="F340"/>
  <c r="F339"/>
  <c r="F334"/>
  <c r="F333" s="1"/>
  <c r="F332"/>
  <c r="F330"/>
  <c r="F329" s="1"/>
  <c r="F328"/>
  <c r="F326"/>
  <c r="F325"/>
  <c r="F324"/>
  <c r="F323"/>
  <c r="F321"/>
  <c r="F320" s="1"/>
  <c r="F318"/>
  <c r="F317" s="1"/>
  <c r="F315"/>
  <c r="F314"/>
  <c r="F313"/>
  <c r="F308"/>
  <c r="F307" s="1"/>
  <c r="F306"/>
  <c r="F305" s="1"/>
  <c r="F304"/>
  <c r="F303"/>
  <c r="F301"/>
  <c r="F300" s="1"/>
  <c r="F297"/>
  <c r="F294" s="1"/>
  <c r="F293"/>
  <c r="F292"/>
  <c r="F291"/>
  <c r="F288"/>
  <c r="F287" s="1"/>
  <c r="F283"/>
  <c r="F282" s="1"/>
  <c r="F281"/>
  <c r="F280" s="1"/>
  <c r="F279"/>
  <c r="F278" s="1"/>
  <c r="F277" s="1"/>
  <c r="F276" s="1"/>
  <c r="F274"/>
  <c r="F273" s="1"/>
  <c r="F272"/>
  <c r="F271"/>
  <c r="F268"/>
  <c r="F267" s="1"/>
  <c r="F265"/>
  <c r="F264" s="1"/>
  <c r="F261"/>
  <c r="F260" s="1"/>
  <c r="F256"/>
  <c r="F255"/>
  <c r="F254" s="1"/>
  <c r="F253"/>
  <c r="F252"/>
  <c r="F250"/>
  <c r="F248" s="1"/>
  <c r="F244"/>
  <c r="F242"/>
  <c r="F240"/>
  <c r="F239" s="1"/>
  <c r="F238" s="1"/>
  <c r="F237" s="1"/>
  <c r="F236" s="1"/>
  <c r="F235"/>
  <c r="F234" s="1"/>
  <c r="F233" s="1"/>
  <c r="F232"/>
  <c r="F231" s="1"/>
  <c r="F230"/>
  <c r="F229" s="1"/>
  <c r="F226"/>
  <c r="F225" s="1"/>
  <c r="F224"/>
  <c r="F223" s="1"/>
  <c r="F219"/>
  <c r="F218" s="1"/>
  <c r="F217"/>
  <c r="F216" s="1"/>
  <c r="F215"/>
  <c r="F214" s="1"/>
  <c r="F213"/>
  <c r="F212" s="1"/>
  <c r="F211"/>
  <c r="F210" s="1"/>
  <c r="F209"/>
  <c r="F208" s="1"/>
  <c r="F206"/>
  <c r="F205"/>
  <c r="F204"/>
  <c r="F200"/>
  <c r="F199" s="1"/>
  <c r="F198"/>
  <c r="F197" s="1"/>
  <c r="F195"/>
  <c r="F194"/>
  <c r="F193" s="1"/>
  <c r="F190"/>
  <c r="F188"/>
  <c r="F186"/>
  <c r="F185" s="1"/>
  <c r="F184" s="1"/>
  <c r="F183" s="1"/>
  <c r="F182" s="1"/>
  <c r="F181"/>
  <c r="F180" s="1"/>
  <c r="F179"/>
  <c r="F178" s="1"/>
  <c r="F176"/>
  <c r="F175" s="1"/>
  <c r="F174"/>
  <c r="F173" s="1"/>
  <c r="F172"/>
  <c r="F171" s="1"/>
  <c r="F170"/>
  <c r="F169" s="1"/>
  <c r="F168"/>
  <c r="F167" s="1"/>
  <c r="F165"/>
  <c r="F164"/>
  <c r="F163"/>
  <c r="F160"/>
  <c r="F157"/>
  <c r="F156" s="1"/>
  <c r="F148"/>
  <c r="F147"/>
  <c r="F136"/>
  <c r="F133"/>
  <c r="F132" s="1"/>
  <c r="F129"/>
  <c r="F128"/>
  <c r="F127" s="1"/>
  <c r="F126" s="1"/>
  <c r="F124"/>
  <c r="F123" s="1"/>
  <c r="F122"/>
  <c r="F121" s="1"/>
  <c r="F119"/>
  <c r="F118" s="1"/>
  <c r="F117" s="1"/>
  <c r="F116"/>
  <c r="F115" s="1"/>
  <c r="F114"/>
  <c r="F113" s="1"/>
  <c r="F112"/>
  <c r="F111" s="1"/>
  <c r="F110" s="1"/>
  <c r="F108"/>
  <c r="F107" s="1"/>
  <c r="F106"/>
  <c r="F105" s="1"/>
  <c r="F104"/>
  <c r="F103" s="1"/>
  <c r="F101"/>
  <c r="F100" s="1"/>
  <c r="F99"/>
  <c r="F98" s="1"/>
  <c r="F97"/>
  <c r="F96" s="1"/>
  <c r="F94"/>
  <c r="F93" s="1"/>
  <c r="F92"/>
  <c r="F91" s="1"/>
  <c r="F90"/>
  <c r="F89" s="1"/>
  <c r="F88" s="1"/>
  <c r="F85"/>
  <c r="F84"/>
  <c r="F81"/>
  <c r="F80"/>
  <c r="F78"/>
  <c r="F77"/>
  <c r="F72"/>
  <c r="F71" s="1"/>
  <c r="F70"/>
  <c r="F69"/>
  <c r="F65"/>
  <c r="F64"/>
  <c r="F63" s="1"/>
  <c r="F62" s="1"/>
  <c r="F59"/>
  <c r="F58" s="1"/>
  <c r="F57"/>
  <c r="F56"/>
  <c r="F54"/>
  <c r="F53" s="1"/>
  <c r="F52"/>
  <c r="F51" s="1"/>
  <c r="F50"/>
  <c r="F49"/>
  <c r="F47"/>
  <c r="F46"/>
  <c r="F45" s="1"/>
  <c r="F44" s="1"/>
  <c r="F43"/>
  <c r="F42" s="1"/>
  <c r="F41"/>
  <c r="F40"/>
  <c r="F38"/>
  <c r="F37"/>
  <c r="F35"/>
  <c r="F34"/>
  <c r="F31"/>
  <c r="F30"/>
  <c r="F28"/>
  <c r="F27"/>
  <c r="F24"/>
  <c r="F23" s="1"/>
  <c r="F22"/>
  <c r="F21" s="1"/>
  <c r="F19"/>
  <c r="F18" s="1"/>
  <c r="F17"/>
  <c r="F16" s="1"/>
  <c r="F15"/>
  <c r="F14" s="1"/>
  <c r="F494" i="1"/>
  <c r="F493" s="1"/>
  <c r="F492"/>
  <c r="F491" s="1"/>
  <c r="F490"/>
  <c r="F489" s="1"/>
  <c r="F485"/>
  <c r="F483"/>
  <c r="F482"/>
  <c r="F480"/>
  <c r="F479" s="1"/>
  <c r="F478" s="1"/>
  <c r="F477" s="1"/>
  <c r="F476"/>
  <c r="F475" s="1"/>
  <c r="F473"/>
  <c r="F472"/>
  <c r="F471"/>
  <c r="F470"/>
  <c r="F469" s="1"/>
  <c r="F468" s="1"/>
  <c r="F467" s="1"/>
  <c r="F466"/>
  <c r="F465"/>
  <c r="F464"/>
  <c r="F463"/>
  <c r="F462" s="1"/>
  <c r="F461"/>
  <c r="F460"/>
  <c r="F459"/>
  <c r="F458"/>
  <c r="F454"/>
  <c r="F453" s="1"/>
  <c r="F452" s="1"/>
  <c r="F451" s="1"/>
  <c r="F448"/>
  <c r="F445"/>
  <c r="F443"/>
  <c r="F442" s="1"/>
  <c r="F441"/>
  <c r="F440" s="1"/>
  <c r="F439"/>
  <c r="F438"/>
  <c r="F437"/>
  <c r="F436"/>
  <c r="F435" s="1"/>
  <c r="F434"/>
  <c r="F433" s="1"/>
  <c r="F431"/>
  <c r="F430" s="1"/>
  <c r="F429"/>
  <c r="F425"/>
  <c r="F424"/>
  <c r="F422"/>
  <c r="F421"/>
  <c r="F420" s="1"/>
  <c r="F417"/>
  <c r="F416"/>
  <c r="F411"/>
  <c r="F410"/>
  <c r="F405"/>
  <c r="F404" s="1"/>
  <c r="F403"/>
  <c r="F402" s="1"/>
  <c r="F401"/>
  <c r="F400" s="1"/>
  <c r="F398"/>
  <c r="F397" s="1"/>
  <c r="F394" s="1"/>
  <c r="F395"/>
  <c r="F393"/>
  <c r="F392" s="1"/>
  <c r="F391" s="1"/>
  <c r="F390"/>
  <c r="F389" s="1"/>
  <c r="F388"/>
  <c r="F387" s="1"/>
  <c r="F386" s="1"/>
  <c r="F385"/>
  <c r="F384" s="1"/>
  <c r="F383"/>
  <c r="F382" s="1"/>
  <c r="F381"/>
  <c r="F380" s="1"/>
  <c r="F379" s="1"/>
  <c r="F375"/>
  <c r="F374" s="1"/>
  <c r="F373" s="1"/>
  <c r="F372" s="1"/>
  <c r="F371" s="1"/>
  <c r="F370"/>
  <c r="F369" s="1"/>
  <c r="F368"/>
  <c r="F367" s="1"/>
  <c r="F366"/>
  <c r="F365" s="1"/>
  <c r="F364"/>
  <c r="F363" s="1"/>
  <c r="F362"/>
  <c r="F361"/>
  <c r="F359"/>
  <c r="F358" s="1"/>
  <c r="F356"/>
  <c r="F355"/>
  <c r="F354"/>
  <c r="F353"/>
  <c r="F352" s="1"/>
  <c r="F351"/>
  <c r="F350" s="1"/>
  <c r="F348"/>
  <c r="F347"/>
  <c r="F346"/>
  <c r="F345"/>
  <c r="F344" s="1"/>
  <c r="F343" s="1"/>
  <c r="F342" s="1"/>
  <c r="F341"/>
  <c r="F340" s="1"/>
  <c r="F336" s="1"/>
  <c r="F335" s="1"/>
  <c r="F339"/>
  <c r="F337" s="1"/>
  <c r="F338"/>
  <c r="F333"/>
  <c r="F332" s="1"/>
  <c r="F331"/>
  <c r="F329"/>
  <c r="F328" s="1"/>
  <c r="F327"/>
  <c r="F325"/>
  <c r="F324"/>
  <c r="F323"/>
  <c r="F322"/>
  <c r="F320"/>
  <c r="F319" s="1"/>
  <c r="F317"/>
  <c r="F316" s="1"/>
  <c r="F314"/>
  <c r="F313"/>
  <c r="F312"/>
  <c r="F311" s="1"/>
  <c r="F310" s="1"/>
  <c r="F309" s="1"/>
  <c r="F308" s="1"/>
  <c r="F307"/>
  <c r="F306" s="1"/>
  <c r="F305"/>
  <c r="F304" s="1"/>
  <c r="F303"/>
  <c r="F302"/>
  <c r="F301" s="1"/>
  <c r="F300"/>
  <c r="F299" s="1"/>
  <c r="F296"/>
  <c r="F293" s="1"/>
  <c r="F292"/>
  <c r="F291"/>
  <c r="F290"/>
  <c r="F287"/>
  <c r="F286" s="1"/>
  <c r="F282"/>
  <c r="F281" s="1"/>
  <c r="F280"/>
  <c r="F279" s="1"/>
  <c r="F278"/>
  <c r="F277" s="1"/>
  <c r="F276" s="1"/>
  <c r="F275" s="1"/>
  <c r="F273"/>
  <c r="F272" s="1"/>
  <c r="F271"/>
  <c r="F270"/>
  <c r="F267"/>
  <c r="F266" s="1"/>
  <c r="F264"/>
  <c r="F263" s="1"/>
  <c r="F260"/>
  <c r="F259" s="1"/>
  <c r="F255"/>
  <c r="F254"/>
  <c r="F253" s="1"/>
  <c r="F252"/>
  <c r="F251"/>
  <c r="F249"/>
  <c r="F247" s="1"/>
  <c r="F243"/>
  <c r="F241"/>
  <c r="F240" s="1"/>
  <c r="F239"/>
  <c r="F238" s="1"/>
  <c r="F237" s="1"/>
  <c r="F236" s="1"/>
  <c r="F235" s="1"/>
  <c r="F234"/>
  <c r="F233" s="1"/>
  <c r="F232" s="1"/>
  <c r="F231"/>
  <c r="F230" s="1"/>
  <c r="F229"/>
  <c r="F228" s="1"/>
  <c r="F225"/>
  <c r="F224" s="1"/>
  <c r="F223"/>
  <c r="F222" s="1"/>
  <c r="F218"/>
  <c r="F217" s="1"/>
  <c r="F216"/>
  <c r="F215" s="1"/>
  <c r="F214"/>
  <c r="F213"/>
  <c r="F212"/>
  <c r="F211" s="1"/>
  <c r="F210"/>
  <c r="F209" s="1"/>
  <c r="F208"/>
  <c r="F207" s="1"/>
  <c r="F205"/>
  <c r="F204"/>
  <c r="F203"/>
  <c r="F202" s="1"/>
  <c r="F199"/>
  <c r="F198" s="1"/>
  <c r="F197"/>
  <c r="F196" s="1"/>
  <c r="F194"/>
  <c r="F193"/>
  <c r="F192" s="1"/>
  <c r="F189"/>
  <c r="F187"/>
  <c r="F185"/>
  <c r="F184" s="1"/>
  <c r="F183" s="1"/>
  <c r="F182" s="1"/>
  <c r="F181" s="1"/>
  <c r="F180"/>
  <c r="F179" s="1"/>
  <c r="F178"/>
  <c r="F177" s="1"/>
  <c r="F175"/>
  <c r="F174" s="1"/>
  <c r="F173"/>
  <c r="F172" s="1"/>
  <c r="F171"/>
  <c r="F170" s="1"/>
  <c r="F169"/>
  <c r="F168" s="1"/>
  <c r="F167"/>
  <c r="F166" s="1"/>
  <c r="F164"/>
  <c r="F163"/>
  <c r="F162"/>
  <c r="F159"/>
  <c r="F158" s="1"/>
  <c r="F156"/>
  <c r="F155" s="1"/>
  <c r="F147"/>
  <c r="F146"/>
  <c r="F135"/>
  <c r="F132"/>
  <c r="F131" s="1"/>
  <c r="F128"/>
  <c r="F127"/>
  <c r="F126" s="1"/>
  <c r="F125" s="1"/>
  <c r="F123"/>
  <c r="F122" s="1"/>
  <c r="F121"/>
  <c r="F120" s="1"/>
  <c r="F118"/>
  <c r="F117" s="1"/>
  <c r="F116" s="1"/>
  <c r="F115"/>
  <c r="F114" s="1"/>
  <c r="F113"/>
  <c r="F112" s="1"/>
  <c r="F111"/>
  <c r="F110" s="1"/>
  <c r="F109" s="1"/>
  <c r="F107"/>
  <c r="F106" s="1"/>
  <c r="F105"/>
  <c r="F104" s="1"/>
  <c r="F103"/>
  <c r="F102" s="1"/>
  <c r="F100"/>
  <c r="F99" s="1"/>
  <c r="F98"/>
  <c r="F97" s="1"/>
  <c r="F96"/>
  <c r="F95" s="1"/>
  <c r="F93"/>
  <c r="F92" s="1"/>
  <c r="F91"/>
  <c r="F90" s="1"/>
  <c r="F89"/>
  <c r="F88" s="1"/>
  <c r="F87" s="1"/>
  <c r="F84"/>
  <c r="F83"/>
  <c r="F82" s="1"/>
  <c r="F81" s="1"/>
  <c r="F80"/>
  <c r="F79"/>
  <c r="F77"/>
  <c r="F76"/>
  <c r="F71"/>
  <c r="F70" s="1"/>
  <c r="F69"/>
  <c r="F68"/>
  <c r="F64"/>
  <c r="F63"/>
  <c r="F62" s="1"/>
  <c r="F61" s="1"/>
  <c r="F58"/>
  <c r="F57" s="1"/>
  <c r="F56"/>
  <c r="F55"/>
  <c r="F53"/>
  <c r="F52" s="1"/>
  <c r="F51"/>
  <c r="F50" s="1"/>
  <c r="F49"/>
  <c r="F48"/>
  <c r="F46"/>
  <c r="F45"/>
  <c r="F42"/>
  <c r="F41" s="1"/>
  <c r="F40"/>
  <c r="F39"/>
  <c r="F37"/>
  <c r="F36"/>
  <c r="F34"/>
  <c r="F33"/>
  <c r="F30"/>
  <c r="F29"/>
  <c r="F27"/>
  <c r="F26"/>
  <c r="F23"/>
  <c r="F22" s="1"/>
  <c r="F21"/>
  <c r="F20" s="1"/>
  <c r="F18"/>
  <c r="F17" s="1"/>
  <c r="F16"/>
  <c r="F15" s="1"/>
  <c r="F14"/>
  <c r="F13" s="1"/>
  <c r="F12"/>
  <c r="F11"/>
  <c r="F68" i="2" l="1"/>
  <c r="F67" s="1"/>
  <c r="F33"/>
  <c r="F83"/>
  <c r="F82" s="1"/>
  <c r="F387"/>
  <c r="F379" s="1"/>
  <c r="F378" s="1"/>
  <c r="F421"/>
  <c r="F36"/>
  <c r="F79"/>
  <c r="F125"/>
  <c r="F146"/>
  <c r="F145" s="1"/>
  <c r="F144" s="1"/>
  <c r="F143" s="1"/>
  <c r="F251"/>
  <c r="F269"/>
  <c r="F289"/>
  <c r="F416"/>
  <c r="F415" s="1"/>
  <c r="F414" s="1"/>
  <c r="F413" s="1"/>
  <c r="F120"/>
  <c r="F241"/>
  <c r="F302"/>
  <c r="F299" s="1"/>
  <c r="F322"/>
  <c r="F338"/>
  <c r="F335" s="1"/>
  <c r="F410"/>
  <c r="F438"/>
  <c r="F29"/>
  <c r="F39"/>
  <c r="F162"/>
  <c r="F192"/>
  <c r="F203"/>
  <c r="F312"/>
  <c r="F311" s="1"/>
  <c r="F310" s="1"/>
  <c r="F309" s="1"/>
  <c r="F458"/>
  <c r="F463"/>
  <c r="F20"/>
  <c r="F10" s="1"/>
  <c r="F26"/>
  <c r="F48"/>
  <c r="F361"/>
  <c r="F158"/>
  <c r="F247"/>
  <c r="F275"/>
  <c r="F55"/>
  <c r="F76"/>
  <c r="F75" s="1"/>
  <c r="F74" s="1"/>
  <c r="F73" s="1"/>
  <c r="F290"/>
  <c r="F445"/>
  <c r="F222"/>
  <c r="F221" s="1"/>
  <c r="F228"/>
  <c r="F227" s="1"/>
  <c r="F476"/>
  <c r="F102"/>
  <c r="F95" s="1"/>
  <c r="F159"/>
  <c r="F87"/>
  <c r="F86"/>
  <c r="F409"/>
  <c r="F408" s="1"/>
  <c r="F407" s="1"/>
  <c r="F166"/>
  <c r="F109"/>
  <c r="F266"/>
  <c r="F61"/>
  <c r="F177"/>
  <c r="F489"/>
  <c r="F485"/>
  <c r="F32" i="1"/>
  <c r="F38"/>
  <c r="F289"/>
  <c r="F28"/>
  <c r="F54"/>
  <c r="F75"/>
  <c r="F74" s="1"/>
  <c r="F73" s="1"/>
  <c r="F72" s="1"/>
  <c r="F124"/>
  <c r="F161"/>
  <c r="F157" s="1"/>
  <c r="F119"/>
  <c r="F19"/>
  <c r="F10"/>
  <c r="F47"/>
  <c r="F67"/>
  <c r="F78"/>
  <c r="F321"/>
  <c r="F25"/>
  <c r="F24" s="1"/>
  <c r="F35"/>
  <c r="F44"/>
  <c r="F43" s="1"/>
  <c r="F288"/>
  <c r="F360"/>
  <c r="F66"/>
  <c r="F60" s="1"/>
  <c r="F274"/>
  <c r="F334"/>
  <c r="F318" s="1"/>
  <c r="F268"/>
  <c r="F415"/>
  <c r="F414" s="1"/>
  <c r="F413" s="1"/>
  <c r="F412" s="1"/>
  <c r="F444"/>
  <c r="F298"/>
  <c r="F457"/>
  <c r="F145"/>
  <c r="F144" s="1"/>
  <c r="F143" s="1"/>
  <c r="F142" s="1"/>
  <c r="F165"/>
  <c r="F191"/>
  <c r="F250"/>
  <c r="F409"/>
  <c r="F408" s="1"/>
  <c r="F407" s="1"/>
  <c r="F406" s="1"/>
  <c r="F101"/>
  <c r="F94" s="1"/>
  <c r="F176"/>
  <c r="F221"/>
  <c r="F220" s="1"/>
  <c r="F227"/>
  <c r="F226" s="1"/>
  <c r="F456"/>
  <c r="F86"/>
  <c r="F85"/>
  <c r="F108"/>
  <c r="F246"/>
  <c r="F488"/>
  <c r="F378"/>
  <c r="F377" s="1"/>
  <c r="F484"/>
  <c r="F474"/>
  <c r="F60" i="2" l="1"/>
  <c r="F350"/>
  <c r="F25"/>
  <c r="F457"/>
  <c r="F400"/>
  <c r="F319"/>
  <c r="F220"/>
  <c r="F32"/>
  <c r="F201"/>
  <c r="F31" i="1"/>
  <c r="F265"/>
  <c r="F349"/>
  <c r="F399"/>
  <c r="F9"/>
  <c r="F59"/>
  <c r="F219"/>
  <c r="F9" i="2" l="1"/>
  <c r="F8" s="1"/>
  <c r="F200" i="1"/>
  <c r="F8"/>
  <c r="F7" l="1"/>
</calcChain>
</file>

<file path=xl/sharedStrings.xml><?xml version="1.0" encoding="utf-8"?>
<sst xmlns="http://schemas.openxmlformats.org/spreadsheetml/2006/main" count="2212" uniqueCount="459">
  <si>
    <t>Приложение 8</t>
  </si>
  <si>
    <t>(тыс .рублей)</t>
  </si>
  <si>
    <t>Наименование</t>
  </si>
  <si>
    <t>КЦСР</t>
  </si>
  <si>
    <t>КФСР</t>
  </si>
  <si>
    <t>КВР</t>
  </si>
  <si>
    <t>Сумма</t>
  </si>
  <si>
    <t>Всего:</t>
  </si>
  <si>
    <t>Муниципальная программа "Развитие образования в Первомайском районе на 2021-2024 годы с прогнозом на 2025-2026 годы»</t>
  </si>
  <si>
    <t>7950100000</t>
  </si>
  <si>
    <t/>
  </si>
  <si>
    <t>Развитие современной инфраструктуры дошкольного, общего и дополнительного образования, обеспечивающей населению Первомайского района доступ к получению качественных образовательных услуг</t>
  </si>
  <si>
    <t>7950101000</t>
  </si>
  <si>
    <t>Приобретение автотранспортных средств в муниципальные общеобразовательные организации</t>
  </si>
  <si>
    <t>7950101210</t>
  </si>
  <si>
    <t xml:space="preserve">Субсидии бюджетным учреждениям </t>
  </si>
  <si>
    <t>610</t>
  </si>
  <si>
    <t>Субсидии автономным учреждениям</t>
  </si>
  <si>
    <t>620</t>
  </si>
  <si>
    <t>Капитальный ремонт в зданиях образовательных организаций Первомайского района (включая разработку проектной документации)</t>
  </si>
  <si>
    <t>7950101300</t>
  </si>
  <si>
    <t>1006</t>
  </si>
  <si>
    <t>Разработка проектной документации для проведения капитального ремонта зданий муниципальных общеобразовательных организаций</t>
  </si>
  <si>
    <t>79501S1210</t>
  </si>
  <si>
    <t>79501S1220</t>
  </si>
  <si>
    <t xml:space="preserve">Патриотическое воспитание населения и допризывной молодёжи </t>
  </si>
  <si>
    <t>7950101500</t>
  </si>
  <si>
    <t>Проведение пятидневных военно-полевых сборов</t>
  </si>
  <si>
    <t>7950101510</t>
  </si>
  <si>
    <t xml:space="preserve">Развитие поискового движения в Первомайском районе </t>
  </si>
  <si>
    <t>7950101520</t>
  </si>
  <si>
    <t>Создание безопасных условий для организации учебно-воспитательного процесса в образовательных организациях, находящихся в ведении Управления образования; повышение уровня безопасности жизнедеятельности муниципальных образовательных организаций</t>
  </si>
  <si>
    <t>7950102000</t>
  </si>
  <si>
    <t>Повышение пожарной безопасности образовательных организаций; снижение рисков возникновения пожаров, аварийных ситуаций, материального ущерба от пожаров в образовательных организациях</t>
  </si>
  <si>
    <t>7950102200</t>
  </si>
  <si>
    <t>Субсидии бюджетным учреждениям</t>
  </si>
  <si>
    <t>Обеспечение антитеррористической защиты отремонтированных зданий общеобразовательных организаций в рамках модернизации школьных систем образования в Томской области</t>
  </si>
  <si>
    <t>79501S1160</t>
  </si>
  <si>
    <t>Обеспечение доступного качественного дошкольного, начального общего, основного общего, среднего общего образования в соответствии с федеральными государственными образовательными стандартами и дополнительного образования детей</t>
  </si>
  <si>
    <t>7950103000</t>
  </si>
  <si>
    <t>Школы - детские сады, школы начальные, неполные средние и средние</t>
  </si>
  <si>
    <t>7950103110</t>
  </si>
  <si>
    <t xml:space="preserve">Детские дошкольные учреждения </t>
  </si>
  <si>
    <t>7950103120</t>
  </si>
  <si>
    <t>Учреждения по внешкольной работе с детьми</t>
  </si>
  <si>
    <t>7950103130</t>
  </si>
  <si>
    <t>Внедрение системы персонифицированного дополнительного образования детей</t>
  </si>
  <si>
    <t>7950103150</t>
  </si>
  <si>
    <t>Модернизация системы дошкольного, общего и дополнительного образования в Первомайском районе</t>
  </si>
  <si>
    <t>7950103200</t>
  </si>
  <si>
    <t>Предоставление компенсации или денежной выплаты родителям (законным представителям) детей, осваивающих образовательную программу дошкольного образования, в целях возмещения затрат за  присмотр и уход</t>
  </si>
  <si>
    <t>7950103240</t>
  </si>
  <si>
    <t xml:space="preserve">Частичная оплата стоимости питания отдельных категорий обучающихся в образовательных организациях, за исключением обучающихся с ограниченными возможностями здоровья </t>
  </si>
  <si>
    <t>7950103410</t>
  </si>
  <si>
    <t xml:space="preserve">Проведение муниципальных конкурсов различной направленности, направленных на выявление одарённых детей  </t>
  </si>
  <si>
    <t>7950103510</t>
  </si>
  <si>
    <t>Премии и гранты</t>
  </si>
  <si>
    <t>350</t>
  </si>
  <si>
    <t>Повышение квалификации школьных команд муниципальных общеобразовательных организаций</t>
  </si>
  <si>
    <t>79501S1170</t>
  </si>
  <si>
    <t xml:space="preserve">Создание условий  для  обеспечения обучающихся  всеми формами отдыха и оздоровления </t>
  </si>
  <si>
    <t>79501S0790</t>
  </si>
  <si>
    <t>Проведение капитальных ремонтов объектов коммунальной инфраструктуры в целях подготовки хозяйственного комплекса к безаварийному прохождению отопительного сезона</t>
  </si>
  <si>
    <t>79501S0910</t>
  </si>
  <si>
    <t>Государственная программа "Развитие образования в Томской области"</t>
  </si>
  <si>
    <t>0900000000</t>
  </si>
  <si>
    <t>Подпрограмма "Развитие дошкольного, общего и дополнительного образования в Томской области"</t>
  </si>
  <si>
    <t>0910000000</t>
  </si>
  <si>
    <t>Ведомственная целевая программа «Обеспечение получения дошкольного, начального общего, основного общего, среднего общего образования, создание условий для дополнительного образования детей, содействие развитию системы общего образования и дополнительного образования детей, в том числе кадрового потенциала»</t>
  </si>
  <si>
    <t>0916000000</t>
  </si>
  <si>
    <t>Приобретение учебно-методических комплектов в 2020 году для поэтапного введения федеральных государственных образовательных стандартов</t>
  </si>
  <si>
    <t>0916040570</t>
  </si>
  <si>
    <t>Достижение целевых показателей по плану мероприятий ("дорожной карте") "Изменения в сфере образования в Томской области" в части повышения заработной платы педагогических работников муниципальных дошкольных образовательных организаций</t>
  </si>
  <si>
    <t>0916040390</t>
  </si>
  <si>
    <t>Достижение целевых показателей по плану мероприятий ("дорожной карте") "Изменения в сфере образования в Томской области" в части повышения заработной платы педагогических работников муниципальных организаций дополнительного образования Томской области</t>
  </si>
  <si>
    <t>0916040410</t>
  </si>
  <si>
    <t>Основное мероприятие "Модернизация системы дошкольного, общего и дополнительного образования в Томской области"</t>
  </si>
  <si>
    <t>0918000000</t>
  </si>
  <si>
    <t>Реализация в муниципальных образовательных организациях мероприятий, направленных на предупреждение распространения новой коронавирусной инфекции на территории Томской области</t>
  </si>
  <si>
    <t>0918041020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</si>
  <si>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</si>
  <si>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09197L3041</t>
  </si>
  <si>
    <t>Основное мероприятие "На обеспечение выплат за счет средств федерального бюджета ежемесячного денежного вознаграждения за классное руководство педагогическим работникам государственных и муниципальных общеобразовательных организаций"</t>
  </si>
  <si>
    <t>0919000000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</si>
  <si>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</si>
  <si>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09190L3030</t>
  </si>
  <si>
    <t>Подпрограмма "Развитие инфраструктуры дошкольного, общего и дополнительного образования в Томской области"</t>
  </si>
  <si>
    <t>0920000000</t>
  </si>
  <si>
    <t>Основное мероприятие "Сохранение действующих мест в образовательных организациях (за исключением затрат на капитальное строительство)"</t>
  </si>
  <si>
    <t>0928000000</t>
  </si>
  <si>
    <t>Основное мероприятие "Улучшение материально-технического обеспечения образовательных организаций общего и дополнительного образования в Томской области"</t>
  </si>
  <si>
    <t>0928640960</t>
  </si>
  <si>
    <t xml:space="preserve">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 </t>
  </si>
  <si>
    <t>092P252320</t>
  </si>
  <si>
    <t xml:space="preserve">Бюджетные инвестиции </t>
  </si>
  <si>
    <t>410</t>
  </si>
  <si>
    <t>Создание в общеобразовательных организациях, расположенных в сельской местности, условий для занятий физической культурой и спортом</t>
  </si>
  <si>
    <t>092E250970</t>
  </si>
  <si>
    <t>Подпрограмма "Региональный проект "Модернизация школьных систем образования в Томской области"</t>
  </si>
  <si>
    <t>0960000000</t>
  </si>
  <si>
    <t>Реализация мероприятий по модернизации школьных систем образования (оснащение отремонтированных зданий и (или) помещений муниципальных общеобразовательных организаций современными средствами обучения и воспитания)</t>
  </si>
  <si>
    <t>09683L7501</t>
  </si>
  <si>
    <t>0968441160</t>
  </si>
  <si>
    <t>Повышение квалификации школьных команд общеобразовательных организаций в рамках модернизации школьных систем образования в Томской области</t>
  </si>
  <si>
    <t>0968541170</t>
  </si>
  <si>
    <t>Основное мероприятие "Проведение капитального ремонта зданий (обособленных помещений) государственных (муниципальных) общеобразовательных организаций"</t>
  </si>
  <si>
    <t>0969400000</t>
  </si>
  <si>
    <t>Проведение капитального ремонта зданий муниципальных общеобразовательных организаций</t>
  </si>
  <si>
    <t>0969441210</t>
  </si>
  <si>
    <t>0969441220</t>
  </si>
  <si>
    <t xml:space="preserve">Реализация мероприятий по модернизации школьных систем образования (проведение капитального ремонта зданий (обособленных помещений) государственных (муниципальных) общеобразовательных организаций) </t>
  </si>
  <si>
    <t>09694L7502</t>
  </si>
  <si>
    <t>Проектная часть государственной программы</t>
  </si>
  <si>
    <t>09W0000000</t>
  </si>
  <si>
    <t>Региональный проект "Современная школа"</t>
  </si>
  <si>
    <t>09WE100000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</si>
  <si>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</si>
  <si>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09WE151690</t>
  </si>
  <si>
    <t>240</t>
  </si>
  <si>
    <t>Создание новых мест в образовательных организациях различных типов для реализации дополнительных общеразвивающих программ всех направленностей</t>
  </si>
  <si>
    <t>09WE254910</t>
  </si>
  <si>
    <t>Создание в общеобразовательных организациях, расположенных в сельской местности и малых городах, условий для занятий физической культурой и спортом (Капитальный ремонт спортивного зала МБОУ "Комсомольская СОШ" по адресу: Томская область, Первомайский район, с.Комсомольск, ул. Первомайская, 9А)</t>
  </si>
  <si>
    <t>09WE250970</t>
  </si>
  <si>
    <t>Региональный проект "Успех каждого ребенка"</t>
  </si>
  <si>
    <t>09WE200000</t>
  </si>
  <si>
    <t>Региональный проект "Цифровая образовательная среда"</t>
  </si>
  <si>
    <t>09WE400000</t>
  </si>
  <si>
    <t>Внедрение и функционирование целевой модели цифровой образовательной среды вмуниципальных общеобразовательных организациях</t>
  </si>
  <si>
    <t>09WE441900</t>
  </si>
  <si>
    <t>Внедрение и функционирование целевой модели цифровой образовательной среды в муниципальных общеобразовательных организациях</t>
  </si>
  <si>
    <t>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</si>
  <si>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09WE452100</t>
  </si>
  <si>
    <t>1910000000</t>
  </si>
  <si>
    <t xml:space="preserve">Основное мероприятие "Снижение количества аварий в системах отопления, водоснабжения и водоотведения коммунального комплекса Томской области"
</t>
  </si>
  <si>
    <t>1918000000</t>
  </si>
  <si>
    <t>Проведение капитальных ремонтов объектов коммунальной инфраструктуры в целях подготовки хозяйственного комплекса  Томской области к безаварийному прохождению отопительного сезона</t>
  </si>
  <si>
    <t>1918040910</t>
  </si>
  <si>
    <t>Иные  закупки товаров, работ и услуг для обеспечения государственных (муниципальных) нужд</t>
  </si>
  <si>
    <t xml:space="preserve">Ведомственная целевая программа   "Одаренные дети" на 2018 -2020 годы </t>
  </si>
  <si>
    <t>7950200000</t>
  </si>
  <si>
    <t>Муниципальная программа "Здоровье и образование" на 2019 - 2021 годы</t>
  </si>
  <si>
    <t>7950300000</t>
  </si>
  <si>
    <t>0707</t>
  </si>
  <si>
    <t>Муниципальная  программа "Развитие архивного дела в Первомайском районе Томской области на 2018 - 2020 годы"</t>
  </si>
  <si>
    <t>7950400000</t>
  </si>
  <si>
    <t>0104</t>
  </si>
  <si>
    <t>Муниципальная программа "Меры поддержки кадрового  обеспечения в Первомайском районе на 2022-2024  годы"</t>
  </si>
  <si>
    <t>7950500000</t>
  </si>
  <si>
    <t xml:space="preserve">Возмещение расходов, связанных с наймом жилья, специалистам  учреждений здравоохранения </t>
  </si>
  <si>
    <t>7950500200</t>
  </si>
  <si>
    <t>Социальные выплаты гражданам, кроме публичных нормативных социальных выплат</t>
  </si>
  <si>
    <t>320</t>
  </si>
  <si>
    <t xml:space="preserve">Ежемесячная денежная выплата молодым специалистам </t>
  </si>
  <si>
    <t>7950500100</t>
  </si>
  <si>
    <t>Муниципальная  программа "Развитие малого и среднего предпринимательства в Первомайском районе на 2021-2023 годы "</t>
  </si>
  <si>
    <t>7950600000</t>
  </si>
  <si>
    <t>Организация перевозок тел (останков) умерших или погибших в места проведения патологоанатомического вскрытия, судебно-медицинской экспертизы</t>
  </si>
  <si>
    <t>7950600100</t>
  </si>
  <si>
    <t>Субсидии юридическим лицам (кроме некоммерческих организаций), индивидуальным предпринимателям, физическим лицам- производителям товаров, работ, услуг</t>
  </si>
  <si>
    <t>810</t>
  </si>
  <si>
    <t>Реализация мероприятий по развитию рыбохозяйственного комплекса</t>
  </si>
  <si>
    <t>79506S0240</t>
  </si>
  <si>
    <t>0405</t>
  </si>
  <si>
    <t>Поддержка малого и среднего предпринимательства</t>
  </si>
  <si>
    <t>79506S0020</t>
  </si>
  <si>
    <t>0412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</si>
  <si>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</si>
  <si>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Поддержка стартующего бизнеса</t>
  </si>
  <si>
    <t>79506S0030</t>
  </si>
  <si>
    <t>Развитие и обеспечение деятельности организаций инфраструктуры поддержки малого и среднего предпринимательства</t>
  </si>
  <si>
    <t>79506S0060</t>
  </si>
  <si>
    <t>Муниципальная  программа «Жилье и городская среда в Первомайском районе на 2021-2024 годы с прогнозом на 2025 и 2026 годы»</t>
  </si>
  <si>
    <t>Реализация проекта "Бюджетный дом"</t>
  </si>
  <si>
    <t>79507SИ870</t>
  </si>
  <si>
    <t>Бюджетные инвестиции</t>
  </si>
  <si>
    <t>Обеспечение жильем молодых семей</t>
  </si>
  <si>
    <t>79507L4970</t>
  </si>
  <si>
    <t>Государственная программа "Жилье и городская среда Томской области"</t>
  </si>
  <si>
    <t>Подпрограмма "Оказание государственной поддержки по улучшению жилищных условий отдельных категорий граждан"</t>
  </si>
  <si>
    <t>Основное мероприятие "Улучшение жилищных условий молодых семей Томской области"</t>
  </si>
  <si>
    <t>Реализация мероприятий по обеспечению жильем молодых семей</t>
  </si>
  <si>
    <t>13180L4970</t>
  </si>
  <si>
    <t xml:space="preserve">Муниципальная  программа   «Поддержка малых форм
хозяйствования личных подсобных хозяйств Первомайского района на 2017-2019 гг.»
</t>
  </si>
  <si>
    <t>7950800000</t>
  </si>
  <si>
    <t>Частичное возмещение процентной ставки по ипотечным жилищным кредитам, взятым на приобретение вновь построенного жилья у застройщиков по договорам купли-продажи</t>
  </si>
  <si>
    <t>1003</t>
  </si>
  <si>
    <t>Муниципальная  программа «Устойчивое развитие муниципального образования «Первомайский район» на 2014-2017 годы и на период до 2020 года»</t>
  </si>
  <si>
    <t>7950900000</t>
  </si>
  <si>
    <t>Предоставление стипендии учащимся медицинских образовательных учреждений</t>
  </si>
  <si>
    <t>7950900090</t>
  </si>
  <si>
    <t>Стипендии</t>
  </si>
  <si>
    <t>340</t>
  </si>
  <si>
    <t>Социальная поддержка фельдшеров,
приглашенных для работы в отделениях скорой помощи муниципального образования "Первомайский район"</t>
  </si>
  <si>
    <t>7950900100</t>
  </si>
  <si>
    <t>Улучшение жилищных условий жителей муниципального образования, молодых семей и молодых специалистов</t>
  </si>
  <si>
    <t>79509S5760</t>
  </si>
  <si>
    <t>Муниципальная  программа "Развитие сельскохозяйственного производства в муниципальном образовании "Первомайский район" на 2020- 2022 годы"</t>
  </si>
  <si>
    <t>7951000000</t>
  </si>
  <si>
    <t>Муниципальная программа "Развитие культуры, архивного дела и туризма в Первомайском районе на период 2021-2025 годы""</t>
  </si>
  <si>
    <t>7951100000</t>
  </si>
  <si>
    <t>Развитие культуры и архивного дела в Первомайском районе</t>
  </si>
  <si>
    <t>7951101000</t>
  </si>
  <si>
    <t xml:space="preserve"> </t>
  </si>
  <si>
    <t>Проведение мероприятий в области культуры</t>
  </si>
  <si>
    <t>7951100100</t>
  </si>
  <si>
    <t>0801</t>
  </si>
  <si>
    <t>Разработка проектной документации и капитальный ремонт объектов муниципальной собственности в сфере культуры</t>
  </si>
  <si>
    <t>7951100300</t>
  </si>
  <si>
    <t>Развитие внутреннего и въездного туризма в Первомайском районе</t>
  </si>
  <si>
    <t>7951102000</t>
  </si>
  <si>
    <t>Реализация проектов, отобранных по итогам проведения конкурса проектов и направленных на создание условий для развития инфраструктуры непроизводственных индустрий Томской области</t>
  </si>
  <si>
    <t>79511S1040</t>
  </si>
  <si>
    <t>Реализация проектов, отобранных по итогам проведения конкурса проектов детского и социального туризма</t>
  </si>
  <si>
    <t>79511S1180</t>
  </si>
  <si>
    <t>Создание модельных муниципальных библиотек</t>
  </si>
  <si>
    <t>79511S4540</t>
  </si>
  <si>
    <t>Строительство объектов муниципальной собственности сферы культуры</t>
  </si>
  <si>
    <t>79511SИ580</t>
  </si>
  <si>
    <t>Государственная программа "Развитие культуры и туризма в Томской области"</t>
  </si>
  <si>
    <t>1000000000</t>
  </si>
  <si>
    <t>Подпрограмма "Развитие культуры и архивного дела в Томской области"</t>
  </si>
  <si>
    <t>1010000000</t>
  </si>
  <si>
    <t>Основное мероприятие "Содействие комплексному развитию сферы культуры и архивного дела муниципальных образований Томской области"</t>
  </si>
  <si>
    <t>1019300000</t>
  </si>
  <si>
    <t>Обеспечение развития и укрепления материально-технической базы муниципальных домов культуры</t>
  </si>
  <si>
    <t>10193L4670</t>
  </si>
  <si>
    <t>Государственная поддержка отрасли культуры</t>
  </si>
  <si>
    <t>10193L5190</t>
  </si>
  <si>
    <t xml:space="preserve">Проектная часть государственной программы
</t>
  </si>
  <si>
    <t>10W0000000</t>
  </si>
  <si>
    <t>Региональный проект "Культурная среда"</t>
  </si>
  <si>
    <t>10WA100000</t>
  </si>
  <si>
    <t>10WA1Д4540</t>
  </si>
  <si>
    <t>460</t>
  </si>
  <si>
    <t>Оснащение образовательных учреждений в сфере культуры (детских школ искусств по видам искусств и училищ) музыкальными инструментами, оборудованием и учебными материалами</t>
  </si>
  <si>
    <t>10WA155192</t>
  </si>
  <si>
    <t>Региональный проект "Творческие люди"</t>
  </si>
  <si>
    <t>10WA200000</t>
  </si>
  <si>
    <t>Государственная поддержка лучших сельских учреждений и лучших работников сельских учреждений культуры</t>
  </si>
  <si>
    <t>10WA255194</t>
  </si>
  <si>
    <t>Государственная программа "Развитие предпринимательства и повышение эффективности государственного управления социально-экономическим развитием Томской области"</t>
  </si>
  <si>
    <t>0300000000</t>
  </si>
  <si>
    <t>Подпрограмма "Развитие малого и среднего предпринимательства в Томской области"</t>
  </si>
  <si>
    <t>0310000000</t>
  </si>
  <si>
    <t>Основное мероприятие "Повышение уровня доступности финансовых форм поддержки субъектов малого и среднего предпринимательства"</t>
  </si>
  <si>
    <t>0318300000</t>
  </si>
  <si>
    <t>0318341040</t>
  </si>
  <si>
    <t>7951200000</t>
  </si>
  <si>
    <t>Распространение среди населения района памяток и буклетов с целью профилактики и пресечения противоправный действий граждан</t>
  </si>
  <si>
    <t>7951200020</t>
  </si>
  <si>
    <t>0314</t>
  </si>
  <si>
    <t>Организация отдыха детей в каникулярное время</t>
  </si>
  <si>
    <t>79512S0790</t>
  </si>
  <si>
    <t>Муниципальная программа "Комплексная безопасность образовательных учреждений на 2020-2022 годы"</t>
  </si>
  <si>
    <t>Обеспечение противопожарной безопасности образовательных учреждений</t>
  </si>
  <si>
    <t>7951400200</t>
  </si>
  <si>
    <t>Антитеррористическая защита образовательных учреждений</t>
  </si>
  <si>
    <t>0701</t>
  </si>
  <si>
    <r>
      <t>Муниципальная</t>
    </r>
    <r>
      <rPr>
        <b/>
        <sz val="10"/>
        <color indexed="10"/>
        <rFont val="Times New Roman"/>
        <family val="1"/>
        <charset val="204"/>
      </rPr>
      <t xml:space="preserve"> </t>
    </r>
    <r>
      <rPr>
        <b/>
        <sz val="10"/>
        <rFont val="Times New Roman"/>
        <family val="1"/>
        <charset val="204"/>
      </rPr>
      <t xml:space="preserve"> программа  "Улучшение условий и охраны труда в Первомайском районе на 2022 - 2026 годы"</t>
    </r>
  </si>
  <si>
    <t>0113</t>
  </si>
  <si>
    <t xml:space="preserve">Муниципальная программа "Развитие физической культуры и спорта в муниципальном образовании "Первомайский район" на 2017-2019 годы </t>
  </si>
  <si>
    <t>Расходы на выплату персоналу государственных (муниципальных) органов</t>
  </si>
  <si>
    <t>1101</t>
  </si>
  <si>
    <t>Муниципальная программа "Доступная среда для инвалидов на период 2016-2020 годы"</t>
  </si>
  <si>
    <t xml:space="preserve">Мероприятия государственной программы Российской Федерации "Доступная среда" </t>
  </si>
  <si>
    <t>11380L0270</t>
  </si>
  <si>
    <t xml:space="preserve">Муниципальная программа "Развитие молодёжной политики, физической культуры и спорта в Первомайском районе на 2022-2024 годы с прогнозом на 2025 и 2026 годы" </t>
  </si>
  <si>
    <t>Развитие физической культуры и спорта в Первомайском районе</t>
  </si>
  <si>
    <t>7951900100</t>
  </si>
  <si>
    <t>Молодежь Первомайского района</t>
  </si>
  <si>
    <t xml:space="preserve">Обеспечение участия спортивных сборных команд муниципальных районов и городских округов Томской области в официальных региональных спортивных, физкультурных мероприятиях, проводимых на территории Томской области </t>
  </si>
  <si>
    <t>79519S0320</t>
  </si>
  <si>
    <t>1103</t>
  </si>
  <si>
    <t>Государственная программа "Развитие молодежной политики, физической культуры и спорта в Томской области"</t>
  </si>
  <si>
    <t>0800000000</t>
  </si>
  <si>
    <t>Подпрограмма «Развитие массового спорта, спорта высших достижений и системы подготовки спортивного резерва»</t>
  </si>
  <si>
    <t>0810000000</t>
  </si>
  <si>
    <t>Основное мероприятие «Обеспечение участия спортивных сборных команд муниципальных районов и городских округов Томской области в официальных региональных спортивных, физкультурных мероприятиях, проводимых на территории Томской области, за исключением спортивных сборных команд муниципального образования «Город Томск», муниципального образования «Городской округ закрытое административно-территориальное образование Северск Томской области», муниципального образования «Томский район»</t>
  </si>
  <si>
    <t>0818600000</t>
  </si>
  <si>
    <t>Обеспечение участия спортивных сборных команд муниципальных районов и городских округов Томской области в официальных региональных спортивных, физкультурных мероприятиях, проводимых на территории Томской области, за исключением спортивных сборных команд муниципального образования «Город Томск», муниципального образования «Городской округ закрытое административно-территориальное образование Северск Томской области», муниципального образования «Томский район»</t>
  </si>
  <si>
    <t>0818640320</t>
  </si>
  <si>
    <t>Приобретение оборудования для малобюджетных спортивных площадок по месту жительства и учебы в муниципальных образованиях Томской области, за исключением муниципального образования "Город Томск", муниципального образования "Городской округ закрытое административно-территориальное образование Северск Томской области"</t>
  </si>
  <si>
    <t>08WP540006</t>
  </si>
  <si>
    <t xml:space="preserve">Обеспечение  условий для развития физической культуры и массового спорта </t>
  </si>
  <si>
    <t>08WP540008</t>
  </si>
  <si>
    <t>Оснащение объектов спортивной инфраструктуры спортивно-технологическим оборудованием</t>
  </si>
  <si>
    <t>08WP552280</t>
  </si>
  <si>
    <t>Муниципальная программа "Противодействие экстремизму и профилактика терроризма на территории муниципального образования "Первомайский район" на 2022-2024 годы с прогнозом на 2025-2026 годы"</t>
  </si>
  <si>
    <t>7952000000</t>
  </si>
  <si>
    <t>Организация и проведение мероприятий по профилактике экстремизма и терроризма</t>
  </si>
  <si>
    <t>7952000100</t>
  </si>
  <si>
    <t>Муниципальная программа "Обеспечение безопасности дорожного движения на территории Первомайского района на 2018-2020 годы"</t>
  </si>
  <si>
    <t>7952100000</t>
  </si>
  <si>
    <t>Установка и замена дорожных знаков</t>
  </si>
  <si>
    <t>7952100100</t>
  </si>
  <si>
    <t>Приобретение автотранспортных средств, отвечающих требованиям правил безопасности перевозки детей</t>
  </si>
  <si>
    <t>7952100200</t>
  </si>
  <si>
    <t xml:space="preserve">Муниципальная программа «Развитие транспортной системы в  МО «Первомайский район» на 2020 – 2022 годы»
</t>
  </si>
  <si>
    <t>7952200000</t>
  </si>
  <si>
    <t xml:space="preserve">Осуществление деятельности по содержанию автомобильных дорог местного значения вне границ населенных пунктов в границах муниципального района </t>
  </si>
  <si>
    <t>7952200100</t>
  </si>
  <si>
    <t>0409</t>
  </si>
  <si>
    <t>Капитальный ремонт и (или) ремонт автомобильных дорог общего пользования населенных пунктов</t>
  </si>
  <si>
    <t>7952200200</t>
  </si>
  <si>
    <t>Иные межбюджетные трансферты</t>
  </si>
  <si>
    <t>7952240910</t>
  </si>
  <si>
    <t>540</t>
  </si>
  <si>
    <t>Капитальный ремонт и (или) ремонт автомобильных дорог общего пользования местного значения</t>
  </si>
  <si>
    <t>79522S0910</t>
  </si>
  <si>
    <t>Возмещение части затрат перевозчикам, осуществляющим регулярные пассажирские перевозки по регулируемым тарифам на территории Первомайского района</t>
  </si>
  <si>
    <t>7952200300</t>
  </si>
  <si>
    <t>Государственная программа "Развитие транспортной инфраструктуры в Томской области"</t>
  </si>
  <si>
    <t>Подпрограмма "Сохранение и развитие автомобильных дорог Томской области"</t>
  </si>
  <si>
    <t>Основное мероприятие "Капитальный ремонт и (или) ремонт автомобильных дорог общего пользования местного значения"</t>
  </si>
  <si>
    <t>Муниципальная программа "Благоустройство территории Первомайского района Томской области на 2018-2022 годы"</t>
  </si>
  <si>
    <t>7952300000</t>
  </si>
  <si>
    <t>Муниципальная программа "Развитие туризма на территории Первомайского района Томской области на 2018-2022 годы"</t>
  </si>
  <si>
    <t>7952400000</t>
  </si>
  <si>
    <t>Муниципальная программа «Управление муниципальным имуществом Первомайского района на 2018 -2022 годы»</t>
  </si>
  <si>
    <t>7952500000</t>
  </si>
  <si>
    <t xml:space="preserve">Оценка рыночной стоимости муниципального имущества, признание прав и регулирование отношений по муниципальной собственности </t>
  </si>
  <si>
    <t>7952500100</t>
  </si>
  <si>
    <t>Содержание и обслуживание муниципального
имущества</t>
  </si>
  <si>
    <t>7952500200</t>
  </si>
  <si>
    <t>Исполнение судебных актов</t>
  </si>
  <si>
    <t>Уплата налогов, сборов и иных платежей</t>
  </si>
  <si>
    <t>850</t>
  </si>
  <si>
    <t xml:space="preserve">Приобретение в муниципальную собственность объектов недвижимого имущества
</t>
  </si>
  <si>
    <t>7952500300</t>
  </si>
  <si>
    <t>Содержание полигона твердых бытовых отходов</t>
  </si>
  <si>
    <t>7952500400</t>
  </si>
  <si>
    <t>Проведение комплексных кадастровых работ на территории Томской области</t>
  </si>
  <si>
    <t>7952500500</t>
  </si>
  <si>
    <t>Проведение кадастровых работ по оформлению земельных участков в собственность муниципальных образований</t>
  </si>
  <si>
    <t>79525S0230</t>
  </si>
  <si>
    <t xml:space="preserve">Государственная программа "Развитие сельского хозяйства, рынков сырья и продовольствия в Томской области"
</t>
  </si>
  <si>
    <t>0600000000</t>
  </si>
  <si>
    <t xml:space="preserve">Подпрограмма "Развитие сельскохозяйственного производства в Томской области"
</t>
  </si>
  <si>
    <t>0610000000</t>
  </si>
  <si>
    <t xml:space="preserve">Основное мероприятие "Создание условий для вовлечения в оборот земель сельскохозяйственного назначения"
</t>
  </si>
  <si>
    <t>0619200000</t>
  </si>
  <si>
    <t xml:space="preserve">Проведение кадастровых работ по оформлению земельных участков в собственность муниципальных образований
</t>
  </si>
  <si>
    <t>0619240230</t>
  </si>
  <si>
    <t xml:space="preserve">Подготовка проектов межевания земельных участков и проведение кадастровых работ
</t>
  </si>
  <si>
    <t>06192L5990</t>
  </si>
  <si>
    <t>Государственная программа "Эффективное управление государственным имуществом Томской области"</t>
  </si>
  <si>
    <t>Подпрограмма "Управление государственным имуществом Томской области"</t>
  </si>
  <si>
    <t>Основное мероприятие "Проведение комплексных кадастровых работ на территории Томской области"</t>
  </si>
  <si>
    <t>22181L5110</t>
  </si>
  <si>
    <t>22181L110</t>
  </si>
  <si>
    <t>Межбюджетные трансферты</t>
  </si>
  <si>
    <t>9900200000</t>
  </si>
  <si>
    <t>Муниципальная программа «Комплексное развитие сельских территорий в Первомайском районе» на 2020 – 2024 годы с прогнозом на 2025 и 2026 годы»</t>
  </si>
  <si>
    <t>7952600000</t>
  </si>
  <si>
    <t>Развитие газификации в сельской местности</t>
  </si>
  <si>
    <t>7952600100</t>
  </si>
  <si>
    <t>0502</t>
  </si>
  <si>
    <t>Разработка проектной документации в сфере газификации</t>
  </si>
  <si>
    <t>7952600200</t>
  </si>
  <si>
    <t>79526L5760</t>
  </si>
  <si>
    <t xml:space="preserve">Разработка проектной документации </t>
  </si>
  <si>
    <t>7952600300</t>
  </si>
  <si>
    <t xml:space="preserve">Обеспечение комплексного развития сельских территорий </t>
  </si>
  <si>
    <t>7952600400</t>
  </si>
  <si>
    <t>Обеспечение комплексного развития сельских территорий</t>
  </si>
  <si>
    <t>7952600500</t>
  </si>
  <si>
    <t xml:space="preserve">Строительство объектов муниципальной собственности в сфере теплоснабжения </t>
  </si>
  <si>
    <t>79526SИ060</t>
  </si>
  <si>
    <t xml:space="preserve">Обеспечение средствами обучения и воспитания, столовым оборудованием </t>
  </si>
  <si>
    <t>79526S0830</t>
  </si>
  <si>
    <t>Обеспечение антитеррористической защиты</t>
  </si>
  <si>
    <t>79526S0980</t>
  </si>
  <si>
    <t>Улучшение жилищных условий граждан Российской Федерации, проживающих на сельских территориях</t>
  </si>
  <si>
    <t>79526S5760</t>
  </si>
  <si>
    <t>Государственная программа "Развитие коммунальной инфраструктуры в Томской области"</t>
  </si>
  <si>
    <t>Подпрограмма "Развитие газоснабжения и повышение уровня газификации Томской области"</t>
  </si>
  <si>
    <t>Основное мероприятие "Обеспечение технической возможности подключения потребителей к сети газоснабжения. Проектирование и строительство распределительных газопроводов на территории населенных пунктов Томской области"</t>
  </si>
  <si>
    <t>194884П030</t>
  </si>
  <si>
    <t>Государственная программа "Комплексное развитие сельских территорий Томской области"</t>
  </si>
  <si>
    <t>2700000000</t>
  </si>
  <si>
    <t>Подпрограмма "Создание условий комплексного развития сельских территорий"</t>
  </si>
  <si>
    <t>2710000000</t>
  </si>
  <si>
    <t>Основное мероприятие "Оказание финансовой поддержки при исполнении расходных обязательств муниципальных образований по строительству жилья, предоставляемого по договору найма жилого помещения"</t>
  </si>
  <si>
    <t>27181L5760</t>
  </si>
  <si>
    <t>2718440830</t>
  </si>
  <si>
    <t>Обеспечение антитеррористической защиы</t>
  </si>
  <si>
    <t>2718440980</t>
  </si>
  <si>
    <t>Основное мероприятие «Развитие жилищного строительства на сельских территориях и повышение уровня благоустройства домовладений»</t>
  </si>
  <si>
    <t xml:space="preserve">Обеспечение комплексного развития сельских территорий
</t>
  </si>
  <si>
    <t>2719245760</t>
  </si>
  <si>
    <t>27192L5760</t>
  </si>
  <si>
    <t>Основное мероприятие "Реализация проектов по благоустройству сельских территорий"</t>
  </si>
  <si>
    <t>2719500000</t>
  </si>
  <si>
    <t>27195L5760</t>
  </si>
  <si>
    <t>Основное мероприятие "Современный облик сельских территорий"</t>
  </si>
  <si>
    <t>271974И060</t>
  </si>
  <si>
    <t>27197L5760</t>
  </si>
  <si>
    <t>Муниципальная программа «Благоустройство территории Первомайского района Томской области на 2018-2022 годы»</t>
  </si>
  <si>
    <t>7952700000</t>
  </si>
  <si>
    <t>Содержание существующих объектов благоустройства</t>
  </si>
  <si>
    <t>7952700100</t>
  </si>
  <si>
    <t>0503</t>
  </si>
  <si>
    <t>Формирование современной городской среды</t>
  </si>
  <si>
    <t>7952700200</t>
  </si>
  <si>
    <t>Создание мест (площадок) накопления твердых коммунальных отходов</t>
  </si>
  <si>
    <t>7952700300</t>
  </si>
  <si>
    <t>1300000000</t>
  </si>
  <si>
    <t>13W0000000</t>
  </si>
  <si>
    <t>Региональный проект "Формирование комфортной городской среды"</t>
  </si>
  <si>
    <t>13WF200000</t>
  </si>
  <si>
    <t>Реализация программ формирования современной городской среды</t>
  </si>
  <si>
    <t>13WF255550</t>
  </si>
  <si>
    <t>Государственная программа «Обращение с отходами, в том числе с твердыми коммунальными отходами, на территории Томской области»</t>
  </si>
  <si>
    <t>2600000000</t>
  </si>
  <si>
    <t>Подпрограмма «Создание комплексной системы обращения с твердыми коммунальными отходами»</t>
  </si>
  <si>
    <t>2610000000</t>
  </si>
  <si>
    <t>Основное мероприятие «Создание инфраструктуры по накоплению и размещению твердых коммунальных отходов»</t>
  </si>
  <si>
    <t>2618000000</t>
  </si>
  <si>
    <t>2618040090</t>
  </si>
  <si>
    <t>Муниципальная программа "Создание благоприятных условий для привлечения инвестиций в муниципальном образовании Первомайский  район 2022 - 2024 годы"</t>
  </si>
  <si>
    <t>Муниципальная программа "Развитие образования в Первомайском районе на 2021 -2024 годы с прогнозом на 2025-2026 годы"</t>
  </si>
  <si>
    <t>0702</t>
  </si>
  <si>
    <t>Создание дополнительных мест во вновь  построенных образовательных организациях с использованием  механизма государственно-частного партнерства</t>
  </si>
  <si>
    <t>795294И590</t>
  </si>
  <si>
    <t>Приведение инфраструктуры образовательных учреждений в соответствии с нормативами требованиями к организации образовательного процесса</t>
  </si>
  <si>
    <t xml:space="preserve"> Подготовка к областным зимним сельским спортивным играм "Снежные узоры"</t>
  </si>
  <si>
    <t>Приобретение оборудования в образовательные учреждения</t>
  </si>
  <si>
    <t>Подготовка помещений, устройство функциональных зон, брендирование  при создании Центров образования цифрового и гуманитарного профилей «Точки роста»</t>
  </si>
  <si>
    <t>Капитальный ремонт муниципальных объектов недвижимого имущества (включая разработку проектной документации)</t>
  </si>
  <si>
    <t>Выполнение работ по установке комплекта спортивно-технологиского оборудования, для малой спортивной площадки</t>
  </si>
  <si>
    <t>Муниципальная программа "Патриотическое воспитание населения Первомайского района на 2019 -2021 годы"</t>
  </si>
  <si>
    <t>Государственная программа «Развитие образования в Томской области»</t>
  </si>
  <si>
    <t>Муниципальная программа "Поощрение граждан, организаций за заслуги в социально - экономическом развитии территории Первомайского района на 2022 - 2024 годы"</t>
  </si>
  <si>
    <t>Чествование участников ВОВ, юбиляров долгожителей, выплаты почётным гражданам  и специалисту по работе с ветеранами</t>
  </si>
  <si>
    <t>Публичные нормативные социальные выплаты гражданам</t>
  </si>
  <si>
    <t>310</t>
  </si>
  <si>
    <t>Иные выплаты населению</t>
  </si>
  <si>
    <t xml:space="preserve">Поощрение граждан  и организаций за заслуги в социально- экономическом развитии Первомайского района  </t>
  </si>
  <si>
    <t>Оказание помощи в ремонте и (или) переустройстве жилых помещений граждан, не стоящих на учете в качестве нуждающихся в улучшении жилищных условий и не реализовавших свое право на улучшение жилищных условий за счет средств федерального и областного бюджетов в 2009 и последующих годах, из числа: участников и инвалидов Великой Отечественной войны 1941-1945 годов; тружеников тыла военных лет; лиц, награжденных знаком "Жителю блокадного Ленинграда"; бывших несовершеннолетних узников концлагерей; вдов погибших (умерших) участников Великой Отечественной войны 1941-1945 годов, не вступивших в повторный брак</t>
  </si>
  <si>
    <t>79531S0710</t>
  </si>
  <si>
    <t>Государственная программа "Социальная поддержка населения Томской области"</t>
  </si>
  <si>
    <t>1100000000</t>
  </si>
  <si>
    <t>Подпрограмма "Развитие мер социальной поддержки отдельных категорий граждан"</t>
  </si>
  <si>
    <t>1110000000</t>
  </si>
  <si>
    <t>Ведомственная целевая программа "Исполнение принятых обязательств по социальной поддержке отдельных категорий граждан за счет средств областного бюджета"</t>
  </si>
  <si>
    <t>1116000000</t>
  </si>
  <si>
    <t>1116040710</t>
  </si>
  <si>
    <t>Муниципальная программа "Развитие муниципальной службы в муниципальном образовании "Первомайский район" на 2022 - 2024 годы"</t>
  </si>
  <si>
    <t>Муниципальная программа "Развитие системы дополнительного образования детей в Первомайском районе на 2019 - 2021 годы"</t>
  </si>
  <si>
    <t xml:space="preserve">Внедрение системы персонифицированного дополнительного образования детей </t>
  </si>
  <si>
    <t>Муниципальная программа "Формирование законопослушного поведения участников дорожного движения на территории Первомайского района на 2020 - 2022 г.г."</t>
  </si>
  <si>
    <t>Муниципальная программа "Обеспечение безопасности населения Первомайского района на 2020-2022 годы"</t>
  </si>
  <si>
    <t>79535S0790</t>
  </si>
  <si>
    <r>
      <t>Повышение уровня защиты населения и территории от чрезвычайных ситуаций природного и техногенного характера</t>
    </r>
    <r>
      <rPr>
        <sz val="10"/>
        <color indexed="63"/>
        <rFont val="Times New Roman"/>
        <family val="1"/>
        <charset val="204"/>
      </rPr>
      <t xml:space="preserve"> на территории муниципального образования «Первомайский район» </t>
    </r>
  </si>
  <si>
    <t>Обеспечение пожарной безопасности Первомайского района</t>
  </si>
  <si>
    <t>Защита населения и территории от чрезвычайных ситуаций Первомайского района</t>
  </si>
  <si>
    <t>Муниципальная программа "Развитие информационного общества в Первомайском районе"</t>
  </si>
  <si>
    <t xml:space="preserve">к решению Думы Первомайского района 
«О бюджете муниципального образования
 «Первомайский район» на 2022 год
и на плановый период 2023-2024 годов»
</t>
  </si>
  <si>
    <t xml:space="preserve">Перечень и объемы финансирования муниципальных программ на 2022 год </t>
  </si>
</sst>
</file>

<file path=xl/styles.xml><?xml version="1.0" encoding="utf-8"?>
<styleSheet xmlns="http://schemas.openxmlformats.org/spreadsheetml/2006/main">
  <numFmts count="3">
    <numFmt numFmtId="164" formatCode="#,##0.0"/>
    <numFmt numFmtId="165" formatCode="000000"/>
    <numFmt numFmtId="166" formatCode="?"/>
  </numFmts>
  <fonts count="13">
    <font>
      <sz val="10"/>
      <name val="Arial Cyr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PT Astra Serif"/>
      <family val="1"/>
      <charset val="204"/>
    </font>
    <font>
      <b/>
      <sz val="10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indexed="10"/>
      <name val="Times New Roman"/>
      <family val="1"/>
      <charset val="204"/>
    </font>
    <font>
      <sz val="10"/>
      <name val="Times New Roman CYR"/>
      <family val="1"/>
      <charset val="204"/>
    </font>
    <font>
      <sz val="10"/>
      <color indexed="63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3"/>
      </right>
      <top style="thin">
        <color indexed="63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/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/>
      <top style="thin">
        <color indexed="63"/>
      </top>
      <bottom style="thin">
        <color indexed="63"/>
      </bottom>
      <diagonal/>
    </border>
    <border>
      <left/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3"/>
      </right>
      <top/>
      <bottom style="thin">
        <color indexed="63"/>
      </bottom>
      <diagonal/>
    </border>
    <border>
      <left style="thin">
        <color indexed="64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22"/>
      </right>
      <top/>
      <bottom style="thin">
        <color indexed="22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22"/>
      </right>
      <top style="thin">
        <color indexed="22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73">
    <xf numFmtId="0" fontId="0" fillId="0" borderId="0" xfId="0"/>
    <xf numFmtId="4" fontId="2" fillId="2" borderId="0" xfId="1" applyNumberFormat="1" applyFont="1" applyFill="1" applyAlignment="1">
      <alignment horizontal="right"/>
    </xf>
    <xf numFmtId="0" fontId="1" fillId="0" borderId="0" xfId="1"/>
    <xf numFmtId="0" fontId="1" fillId="0" borderId="0" xfId="1" applyAlignment="1">
      <alignment horizontal="center"/>
    </xf>
    <xf numFmtId="4" fontId="1" fillId="0" borderId="0" xfId="1" applyNumberFormat="1"/>
    <xf numFmtId="4" fontId="2" fillId="2" borderId="1" xfId="1" applyNumberFormat="1" applyFont="1" applyFill="1" applyBorder="1" applyAlignment="1">
      <alignment horizontal="center" vertical="center" wrapText="1"/>
    </xf>
    <xf numFmtId="49" fontId="2" fillId="2" borderId="1" xfId="1" applyNumberFormat="1" applyFont="1" applyFill="1" applyBorder="1" applyAlignment="1">
      <alignment horizontal="center" vertical="center" wrapText="1"/>
    </xf>
    <xf numFmtId="4" fontId="4" fillId="2" borderId="1" xfId="1" applyNumberFormat="1" applyFont="1" applyFill="1" applyBorder="1" applyAlignment="1">
      <alignment horizontal="right"/>
    </xf>
    <xf numFmtId="4" fontId="4" fillId="2" borderId="1" xfId="2" applyNumberFormat="1" applyFont="1" applyFill="1" applyBorder="1" applyAlignment="1">
      <alignment horizontal="right" wrapText="1"/>
    </xf>
    <xf numFmtId="4" fontId="4" fillId="2" borderId="1" xfId="1" applyNumberFormat="1" applyFont="1" applyFill="1" applyBorder="1" applyAlignment="1">
      <alignment horizontal="right" wrapText="1"/>
    </xf>
    <xf numFmtId="4" fontId="2" fillId="2" borderId="1" xfId="1" applyNumberFormat="1" applyFont="1" applyFill="1" applyBorder="1" applyAlignment="1">
      <alignment horizontal="right" wrapText="1"/>
    </xf>
    <xf numFmtId="49" fontId="2" fillId="2" borderId="1" xfId="0" applyNumberFormat="1" applyFont="1" applyFill="1" applyBorder="1" applyAlignment="1">
      <alignment horizontal="left" vertical="center" wrapText="1"/>
    </xf>
    <xf numFmtId="0" fontId="2" fillId="2" borderId="0" xfId="0" applyFont="1" applyFill="1" applyAlignment="1">
      <alignment vertical="center"/>
    </xf>
    <xf numFmtId="49" fontId="2" fillId="2" borderId="1" xfId="0" applyNumberFormat="1" applyFont="1" applyFill="1" applyBorder="1" applyAlignment="1">
      <alignment horizontal="center" vertical="center" wrapText="1"/>
    </xf>
    <xf numFmtId="164" fontId="2" fillId="2" borderId="1" xfId="1" applyNumberFormat="1" applyFont="1" applyFill="1" applyBorder="1" applyAlignment="1">
      <alignment horizontal="right"/>
    </xf>
    <xf numFmtId="49" fontId="2" fillId="2" borderId="2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4" fontId="2" fillId="2" borderId="1" xfId="1" applyNumberFormat="1" applyFont="1" applyFill="1" applyBorder="1" applyAlignment="1">
      <alignment horizontal="right"/>
    </xf>
    <xf numFmtId="4" fontId="2" fillId="2" borderId="1" xfId="2" applyNumberFormat="1" applyFont="1" applyFill="1" applyBorder="1" applyAlignment="1">
      <alignment horizontal="right"/>
    </xf>
    <xf numFmtId="49" fontId="2" fillId="2" borderId="6" xfId="0" applyNumberFormat="1" applyFont="1" applyFill="1" applyBorder="1" applyAlignment="1" applyProtection="1">
      <alignment horizontal="left" vertical="center" wrapText="1"/>
    </xf>
    <xf numFmtId="49" fontId="2" fillId="2" borderId="1" xfId="2" applyNumberFormat="1" applyFont="1" applyFill="1" applyBorder="1" applyAlignment="1">
      <alignment horizontal="center" wrapText="1"/>
    </xf>
    <xf numFmtId="49" fontId="2" fillId="2" borderId="1" xfId="0" applyNumberFormat="1" applyFont="1" applyFill="1" applyBorder="1" applyAlignment="1" applyProtection="1">
      <alignment horizontal="left" vertical="center" wrapText="1"/>
    </xf>
    <xf numFmtId="49" fontId="2" fillId="2" borderId="1" xfId="1" applyNumberFormat="1" applyFont="1" applyFill="1" applyBorder="1" applyAlignment="1">
      <alignment horizontal="center" vertical="center"/>
    </xf>
    <xf numFmtId="49" fontId="2" fillId="2" borderId="7" xfId="0" applyNumberFormat="1" applyFont="1" applyFill="1" applyBorder="1" applyAlignment="1" applyProtection="1">
      <alignment horizontal="left" vertical="center" wrapText="1"/>
    </xf>
    <xf numFmtId="4" fontId="7" fillId="2" borderId="1" xfId="1" applyNumberFormat="1" applyFont="1" applyFill="1" applyBorder="1" applyAlignment="1">
      <alignment horizontal="right" wrapText="1"/>
    </xf>
    <xf numFmtId="4" fontId="8" fillId="2" borderId="1" xfId="1" applyNumberFormat="1" applyFont="1" applyFill="1" applyBorder="1" applyAlignment="1">
      <alignment horizontal="right" wrapText="1"/>
    </xf>
    <xf numFmtId="49" fontId="8" fillId="2" borderId="1" xfId="1" applyNumberFormat="1" applyFont="1" applyFill="1" applyBorder="1" applyAlignment="1">
      <alignment horizontal="left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49" fontId="2" fillId="2" borderId="1" xfId="1" applyNumberFormat="1" applyFont="1" applyFill="1" applyBorder="1" applyAlignment="1">
      <alignment horizontal="center" wrapText="1"/>
    </xf>
    <xf numFmtId="0" fontId="1" fillId="0" borderId="0" xfId="1" applyFont="1"/>
    <xf numFmtId="0" fontId="8" fillId="2" borderId="1" xfId="1" applyFont="1" applyFill="1" applyBorder="1" applyAlignment="1">
      <alignment horizontal="center" vertical="center"/>
    </xf>
    <xf numFmtId="49" fontId="8" fillId="2" borderId="1" xfId="1" applyNumberFormat="1" applyFont="1" applyFill="1" applyBorder="1" applyAlignment="1">
      <alignment horizontal="center" vertical="center" wrapText="1"/>
    </xf>
    <xf numFmtId="49" fontId="2" fillId="2" borderId="1" xfId="1" applyNumberFormat="1" applyFont="1" applyFill="1" applyBorder="1" applyAlignment="1">
      <alignment horizontal="left" vertical="center" wrapText="1"/>
    </xf>
    <xf numFmtId="49" fontId="9" fillId="2" borderId="1" xfId="1" applyNumberFormat="1" applyFont="1" applyFill="1" applyBorder="1" applyAlignment="1">
      <alignment horizontal="center" vertical="center" wrapText="1"/>
    </xf>
    <xf numFmtId="49" fontId="2" fillId="2" borderId="3" xfId="1" applyNumberFormat="1" applyFont="1" applyFill="1" applyBorder="1" applyAlignment="1">
      <alignment horizontal="center" vertical="center" wrapText="1"/>
    </xf>
    <xf numFmtId="49" fontId="2" fillId="2" borderId="3" xfId="1" applyNumberFormat="1" applyFont="1" applyFill="1" applyBorder="1" applyAlignment="1">
      <alignment horizontal="center" wrapText="1"/>
    </xf>
    <xf numFmtId="4" fontId="2" fillId="2" borderId="3" xfId="1" applyNumberFormat="1" applyFont="1" applyFill="1" applyBorder="1" applyAlignment="1">
      <alignment horizontal="right" wrapText="1"/>
    </xf>
    <xf numFmtId="49" fontId="9" fillId="2" borderId="1" xfId="0" applyNumberFormat="1" applyFont="1" applyFill="1" applyBorder="1" applyAlignment="1">
      <alignment horizontal="center" vertical="center" wrapText="1"/>
    </xf>
    <xf numFmtId="49" fontId="4" fillId="2" borderId="1" xfId="1" applyNumberFormat="1" applyFont="1" applyFill="1" applyBorder="1" applyAlignment="1">
      <alignment horizontal="left" vertical="center" wrapText="1"/>
    </xf>
    <xf numFmtId="49" fontId="4" fillId="2" borderId="2" xfId="1" applyNumberFormat="1" applyFont="1" applyFill="1" applyBorder="1" applyAlignment="1">
      <alignment horizontal="center" vertical="center" wrapText="1"/>
    </xf>
    <xf numFmtId="49" fontId="4" fillId="2" borderId="1" xfId="1" applyNumberFormat="1" applyFont="1" applyFill="1" applyBorder="1" applyAlignment="1">
      <alignment horizontal="center" vertical="center" wrapText="1"/>
    </xf>
    <xf numFmtId="49" fontId="4" fillId="2" borderId="1" xfId="1" applyNumberFormat="1" applyFont="1" applyFill="1" applyBorder="1" applyAlignment="1">
      <alignment horizontal="center" wrapText="1"/>
    </xf>
    <xf numFmtId="49" fontId="2" fillId="2" borderId="19" xfId="1" applyNumberFormat="1" applyFont="1" applyFill="1" applyBorder="1" applyAlignment="1">
      <alignment horizontal="left" vertical="center" wrapText="1"/>
    </xf>
    <xf numFmtId="49" fontId="2" fillId="2" borderId="20" xfId="1" applyNumberFormat="1" applyFont="1" applyFill="1" applyBorder="1" applyAlignment="1">
      <alignment horizontal="center" vertical="center" wrapText="1"/>
    </xf>
    <xf numFmtId="49" fontId="2" fillId="2" borderId="20" xfId="1" applyNumberFormat="1" applyFont="1" applyFill="1" applyBorder="1" applyAlignment="1">
      <alignment horizontal="center" wrapText="1"/>
    </xf>
    <xf numFmtId="4" fontId="2" fillId="2" borderId="20" xfId="1" applyNumberFormat="1" applyFont="1" applyFill="1" applyBorder="1" applyAlignment="1">
      <alignment horizontal="right" wrapText="1"/>
    </xf>
    <xf numFmtId="0" fontId="7" fillId="2" borderId="1" xfId="1" applyFont="1" applyFill="1" applyBorder="1" applyAlignment="1">
      <alignment wrapText="1"/>
    </xf>
    <xf numFmtId="0" fontId="4" fillId="2" borderId="2" xfId="1" applyFont="1" applyFill="1" applyBorder="1" applyAlignment="1">
      <alignment horizontal="center" vertical="center"/>
    </xf>
    <xf numFmtId="0" fontId="4" fillId="2" borderId="1" xfId="1" applyFont="1" applyFill="1" applyBorder="1" applyAlignment="1">
      <alignment horizontal="center" vertical="center"/>
    </xf>
    <xf numFmtId="0" fontId="4" fillId="2" borderId="1" xfId="1" applyFont="1" applyFill="1" applyBorder="1" applyAlignment="1">
      <alignment horizontal="center"/>
    </xf>
    <xf numFmtId="0" fontId="2" fillId="2" borderId="1" xfId="1" applyFont="1" applyFill="1" applyBorder="1" applyAlignment="1">
      <alignment horizontal="center"/>
    </xf>
    <xf numFmtId="0" fontId="2" fillId="2" borderId="2" xfId="1" applyFont="1" applyFill="1" applyBorder="1" applyAlignment="1">
      <alignment horizontal="center" vertical="center"/>
    </xf>
    <xf numFmtId="0" fontId="2" fillId="2" borderId="1" xfId="1" applyFont="1" applyFill="1" applyBorder="1" applyAlignment="1">
      <alignment horizontal="center" vertical="center"/>
    </xf>
    <xf numFmtId="49" fontId="4" fillId="2" borderId="1" xfId="1" applyNumberFormat="1" applyFont="1" applyFill="1" applyBorder="1" applyAlignment="1">
      <alignment horizontal="center" vertical="center"/>
    </xf>
    <xf numFmtId="0" fontId="2" fillId="2" borderId="1" xfId="1" applyFont="1" applyFill="1" applyBorder="1"/>
    <xf numFmtId="4" fontId="2" fillId="2" borderId="1" xfId="1" applyNumberFormat="1" applyFont="1" applyFill="1" applyBorder="1" applyAlignment="1">
      <alignment horizontal="right" vertical="center"/>
    </xf>
    <xf numFmtId="0" fontId="1" fillId="2" borderId="0" xfId="1" applyFill="1"/>
    <xf numFmtId="0" fontId="2" fillId="2" borderId="1" xfId="0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wrapText="1"/>
    </xf>
    <xf numFmtId="49" fontId="11" fillId="2" borderId="1" xfId="1" applyNumberFormat="1" applyFont="1" applyFill="1" applyBorder="1" applyAlignment="1">
      <alignment horizontal="left" vertical="center" wrapText="1"/>
    </xf>
    <xf numFmtId="49" fontId="2" fillId="2" borderId="7" xfId="1" applyNumberFormat="1" applyFont="1" applyFill="1" applyBorder="1" applyAlignment="1" applyProtection="1">
      <alignment horizontal="left" vertical="center" wrapText="1"/>
    </xf>
    <xf numFmtId="49" fontId="11" fillId="2" borderId="1" xfId="0" applyNumberFormat="1" applyFont="1" applyFill="1" applyBorder="1" applyAlignment="1">
      <alignment horizontal="left" vertical="center" wrapText="1"/>
    </xf>
    <xf numFmtId="4" fontId="4" fillId="2" borderId="1" xfId="1" applyNumberFormat="1" applyFont="1" applyFill="1" applyBorder="1" applyAlignment="1">
      <alignment horizontal="center"/>
    </xf>
    <xf numFmtId="4" fontId="2" fillId="2" borderId="1" xfId="1" applyNumberFormat="1" applyFont="1" applyFill="1" applyBorder="1" applyAlignment="1">
      <alignment horizontal="center"/>
    </xf>
    <xf numFmtId="3" fontId="2" fillId="2" borderId="1" xfId="1" applyNumberFormat="1" applyFont="1" applyFill="1" applyBorder="1" applyAlignment="1">
      <alignment horizontal="center"/>
    </xf>
    <xf numFmtId="0" fontId="4" fillId="2" borderId="1" xfId="1" applyFont="1" applyFill="1" applyBorder="1" applyAlignment="1">
      <alignment wrapText="1"/>
    </xf>
    <xf numFmtId="49" fontId="2" fillId="2" borderId="3" xfId="1" applyNumberFormat="1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wrapText="1"/>
    </xf>
    <xf numFmtId="0" fontId="2" fillId="2" borderId="1" xfId="0" applyFont="1" applyFill="1" applyBorder="1" applyAlignment="1">
      <alignment horizontal="center" vertical="center"/>
    </xf>
    <xf numFmtId="49" fontId="2" fillId="2" borderId="3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wrapText="1"/>
    </xf>
    <xf numFmtId="49" fontId="2" fillId="2" borderId="2" xfId="1" applyNumberFormat="1" applyFont="1" applyFill="1" applyBorder="1" applyAlignment="1">
      <alignment horizontal="center" vertical="center" wrapText="1"/>
    </xf>
    <xf numFmtId="0" fontId="7" fillId="2" borderId="1" xfId="1" applyFont="1" applyFill="1" applyBorder="1" applyAlignment="1">
      <alignment horizontal="center" vertical="center"/>
    </xf>
    <xf numFmtId="49" fontId="7" fillId="2" borderId="1" xfId="1" applyNumberFormat="1" applyFont="1" applyFill="1" applyBorder="1" applyAlignment="1">
      <alignment horizontal="center" vertical="center"/>
    </xf>
    <xf numFmtId="0" fontId="7" fillId="2" borderId="1" xfId="1" applyFont="1" applyFill="1" applyBorder="1" applyAlignment="1">
      <alignment horizontal="center"/>
    </xf>
    <xf numFmtId="4" fontId="7" fillId="2" borderId="1" xfId="1" applyNumberFormat="1" applyFont="1" applyFill="1" applyBorder="1" applyAlignment="1">
      <alignment horizontal="right"/>
    </xf>
    <xf numFmtId="0" fontId="2" fillId="2" borderId="1" xfId="1" applyFont="1" applyFill="1" applyBorder="1" applyAlignment="1">
      <alignment vertical="center"/>
    </xf>
    <xf numFmtId="0" fontId="2" fillId="2" borderId="2" xfId="0" applyFont="1" applyFill="1" applyBorder="1" applyAlignment="1">
      <alignment horizontal="center" vertical="center"/>
    </xf>
    <xf numFmtId="49" fontId="2" fillId="2" borderId="25" xfId="0" applyNumberFormat="1" applyFont="1" applyFill="1" applyBorder="1" applyAlignment="1" applyProtection="1">
      <alignment horizontal="center" vertical="center" wrapText="1"/>
    </xf>
    <xf numFmtId="49" fontId="2" fillId="2" borderId="26" xfId="0" applyNumberFormat="1" applyFont="1" applyFill="1" applyBorder="1" applyAlignment="1" applyProtection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2" fillId="2" borderId="0" xfId="1" applyFont="1" applyFill="1"/>
    <xf numFmtId="0" fontId="2" fillId="2" borderId="0" xfId="1" applyFont="1" applyFill="1" applyAlignment="1">
      <alignment vertical="center"/>
    </xf>
    <xf numFmtId="0" fontId="2" fillId="2" borderId="0" xfId="1" applyFont="1" applyFill="1" applyAlignment="1">
      <alignment horizontal="center"/>
    </xf>
    <xf numFmtId="164" fontId="4" fillId="2" borderId="1" xfId="1" applyNumberFormat="1" applyFont="1" applyFill="1" applyBorder="1" applyAlignment="1">
      <alignment vertical="center"/>
    </xf>
    <xf numFmtId="164" fontId="4" fillId="2" borderId="1" xfId="1" applyNumberFormat="1" applyFont="1" applyFill="1" applyBorder="1" applyAlignment="1">
      <alignment horizontal="center"/>
    </xf>
    <xf numFmtId="164" fontId="2" fillId="2" borderId="1" xfId="1" applyNumberFormat="1" applyFont="1" applyFill="1" applyBorder="1" applyAlignment="1">
      <alignment horizontal="right" wrapText="1"/>
    </xf>
    <xf numFmtId="49" fontId="2" fillId="2" borderId="2" xfId="2" applyNumberFormat="1" applyFont="1" applyFill="1" applyBorder="1" applyAlignment="1">
      <alignment horizontal="center" vertical="center" wrapText="1"/>
    </xf>
    <xf numFmtId="49" fontId="2" fillId="2" borderId="1" xfId="2" applyNumberFormat="1" applyFont="1" applyFill="1" applyBorder="1" applyAlignment="1">
      <alignment horizontal="center" vertical="center" wrapText="1"/>
    </xf>
    <xf numFmtId="0" fontId="5" fillId="2" borderId="0" xfId="0" applyFont="1" applyFill="1"/>
    <xf numFmtId="49" fontId="2" fillId="2" borderId="4" xfId="0" applyNumberFormat="1" applyFont="1" applyFill="1" applyBorder="1" applyAlignment="1" applyProtection="1">
      <alignment horizontal="left" vertical="center" wrapText="1"/>
    </xf>
    <xf numFmtId="49" fontId="2" fillId="2" borderId="5" xfId="0" applyNumberFormat="1" applyFont="1" applyFill="1" applyBorder="1" applyAlignment="1" applyProtection="1">
      <alignment horizontal="center" vertical="center" wrapText="1"/>
    </xf>
    <xf numFmtId="49" fontId="2" fillId="2" borderId="6" xfId="0" applyNumberFormat="1" applyFont="1" applyFill="1" applyBorder="1" applyAlignment="1" applyProtection="1">
      <alignment horizontal="center" vertical="center" wrapText="1"/>
    </xf>
    <xf numFmtId="49" fontId="4" fillId="2" borderId="1" xfId="0" applyNumberFormat="1" applyFont="1" applyFill="1" applyBorder="1" applyAlignment="1">
      <alignment horizontal="left" vertical="center" wrapText="1"/>
    </xf>
    <xf numFmtId="49" fontId="4" fillId="2" borderId="2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 applyProtection="1">
      <alignment horizontal="left" vertical="center" wrapText="1"/>
    </xf>
    <xf numFmtId="49" fontId="4" fillId="2" borderId="8" xfId="0" applyNumberFormat="1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left" vertical="center" wrapText="1"/>
    </xf>
    <xf numFmtId="49" fontId="2" fillId="2" borderId="8" xfId="0" applyNumberFormat="1" applyFont="1" applyFill="1" applyBorder="1" applyAlignment="1">
      <alignment horizontal="center" vertical="center"/>
    </xf>
    <xf numFmtId="49" fontId="2" fillId="2" borderId="9" xfId="0" applyNumberFormat="1" applyFont="1" applyFill="1" applyBorder="1" applyAlignment="1" applyProtection="1">
      <alignment horizontal="left" vertical="center" wrapText="1"/>
    </xf>
    <xf numFmtId="49" fontId="2" fillId="2" borderId="10" xfId="0" applyNumberFormat="1" applyFont="1" applyFill="1" applyBorder="1" applyAlignment="1" applyProtection="1">
      <alignment horizontal="center" vertical="center" wrapText="1"/>
    </xf>
    <xf numFmtId="49" fontId="2" fillId="2" borderId="1" xfId="0" applyNumberFormat="1" applyFont="1" applyFill="1" applyBorder="1" applyAlignment="1" applyProtection="1">
      <alignment horizontal="center" vertical="center" wrapText="1"/>
    </xf>
    <xf numFmtId="49" fontId="2" fillId="2" borderId="5" xfId="0" applyNumberFormat="1" applyFont="1" applyFill="1" applyBorder="1" applyAlignment="1" applyProtection="1">
      <alignment horizontal="left" vertical="center" wrapText="1"/>
    </xf>
    <xf numFmtId="49" fontId="2" fillId="2" borderId="11" xfId="0" applyNumberFormat="1" applyFont="1" applyFill="1" applyBorder="1" applyAlignment="1" applyProtection="1">
      <alignment horizontal="left" vertical="center" wrapText="1"/>
    </xf>
    <xf numFmtId="49" fontId="2" fillId="2" borderId="12" xfId="0" applyNumberFormat="1" applyFont="1" applyFill="1" applyBorder="1" applyAlignment="1" applyProtection="1">
      <alignment horizontal="left" vertical="center" wrapText="1"/>
    </xf>
    <xf numFmtId="49" fontId="2" fillId="2" borderId="13" xfId="0" applyNumberFormat="1" applyFont="1" applyFill="1" applyBorder="1" applyAlignment="1">
      <alignment horizontal="left" vertical="center" wrapText="1"/>
    </xf>
    <xf numFmtId="49" fontId="2" fillId="2" borderId="3" xfId="0" applyNumberFormat="1" applyFont="1" applyFill="1" applyBorder="1" applyAlignment="1" applyProtection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/>
    </xf>
    <xf numFmtId="165" fontId="2" fillId="2" borderId="7" xfId="1" applyNumberFormat="1" applyFont="1" applyFill="1" applyBorder="1" applyAlignment="1" applyProtection="1">
      <alignment horizontal="left" vertical="center" wrapText="1"/>
    </xf>
    <xf numFmtId="49" fontId="2" fillId="2" borderId="14" xfId="1" applyNumberFormat="1" applyFont="1" applyFill="1" applyBorder="1" applyAlignment="1" applyProtection="1">
      <alignment horizontal="center" vertical="center" wrapText="1"/>
    </xf>
    <xf numFmtId="49" fontId="2" fillId="2" borderId="10" xfId="1" applyNumberFormat="1" applyFont="1" applyFill="1" applyBorder="1" applyAlignment="1" applyProtection="1">
      <alignment horizontal="center" vertical="center" wrapText="1"/>
    </xf>
    <xf numFmtId="49" fontId="2" fillId="2" borderId="15" xfId="1" applyNumberFormat="1" applyFont="1" applyFill="1" applyBorder="1" applyAlignment="1" applyProtection="1">
      <alignment horizontal="left" vertical="center" wrapText="1"/>
    </xf>
    <xf numFmtId="49" fontId="2" fillId="2" borderId="1" xfId="1" applyNumberFormat="1" applyFont="1" applyFill="1" applyBorder="1" applyAlignment="1" applyProtection="1">
      <alignment horizontal="center" vertical="center" wrapText="1"/>
    </xf>
    <xf numFmtId="49" fontId="2" fillId="2" borderId="13" xfId="1" applyNumberFormat="1" applyFont="1" applyFill="1" applyBorder="1" applyAlignment="1">
      <alignment horizontal="left" vertical="center" wrapText="1"/>
    </xf>
    <xf numFmtId="49" fontId="4" fillId="2" borderId="1" xfId="0" applyNumberFormat="1" applyFont="1" applyFill="1" applyBorder="1" applyAlignment="1" applyProtection="1">
      <alignment horizontal="center" vertical="center" wrapText="1"/>
    </xf>
    <xf numFmtId="49" fontId="4" fillId="2" borderId="1" xfId="0" applyNumberFormat="1" applyFont="1" applyFill="1" applyBorder="1" applyAlignment="1" applyProtection="1">
      <alignment horizontal="left" vertical="center" wrapText="1"/>
    </xf>
    <xf numFmtId="49" fontId="4" fillId="2" borderId="2" xfId="0" applyNumberFormat="1" applyFont="1" applyFill="1" applyBorder="1" applyAlignment="1" applyProtection="1">
      <alignment horizontal="center" vertical="center" wrapText="1"/>
    </xf>
    <xf numFmtId="49" fontId="2" fillId="2" borderId="16" xfId="0" applyNumberFormat="1" applyFont="1" applyFill="1" applyBorder="1" applyAlignment="1" applyProtection="1">
      <alignment horizontal="center" vertical="center" wrapText="1"/>
    </xf>
    <xf numFmtId="0" fontId="6" fillId="2" borderId="1" xfId="0" applyFont="1" applyFill="1" applyBorder="1" applyAlignment="1">
      <alignment wrapText="1"/>
    </xf>
    <xf numFmtId="49" fontId="2" fillId="2" borderId="14" xfId="0" applyNumberFormat="1" applyFont="1" applyFill="1" applyBorder="1" applyAlignment="1" applyProtection="1">
      <alignment horizontal="center" vertical="center" wrapText="1"/>
    </xf>
    <xf numFmtId="49" fontId="2" fillId="2" borderId="2" xfId="0" applyNumberFormat="1" applyFont="1" applyFill="1" applyBorder="1" applyAlignment="1" applyProtection="1">
      <alignment horizontal="center" vertical="center" wrapText="1"/>
    </xf>
    <xf numFmtId="49" fontId="7" fillId="2" borderId="1" xfId="1" applyNumberFormat="1" applyFont="1" applyFill="1" applyBorder="1" applyAlignment="1">
      <alignment horizontal="left" vertical="center" wrapText="1"/>
    </xf>
    <xf numFmtId="49" fontId="7" fillId="2" borderId="1" xfId="1" applyNumberFormat="1" applyFont="1" applyFill="1" applyBorder="1" applyAlignment="1">
      <alignment horizontal="center" vertical="center" wrapText="1"/>
    </xf>
    <xf numFmtId="49" fontId="7" fillId="2" borderId="1" xfId="1" applyNumberFormat="1" applyFont="1" applyFill="1" applyBorder="1" applyAlignment="1">
      <alignment horizontal="center" wrapText="1"/>
    </xf>
    <xf numFmtId="49" fontId="8" fillId="2" borderId="1" xfId="1" applyNumberFormat="1" applyFont="1" applyFill="1" applyBorder="1" applyAlignment="1">
      <alignment horizontal="center" wrapText="1"/>
    </xf>
    <xf numFmtId="49" fontId="8" fillId="2" borderId="1" xfId="0" applyNumberFormat="1" applyFont="1" applyFill="1" applyBorder="1" applyAlignment="1">
      <alignment horizontal="left" vertical="center" wrapText="1"/>
    </xf>
    <xf numFmtId="49" fontId="8" fillId="2" borderId="1" xfId="0" applyNumberFormat="1" applyFont="1" applyFill="1" applyBorder="1" applyAlignment="1">
      <alignment horizontal="center" vertical="center" wrapText="1"/>
    </xf>
    <xf numFmtId="49" fontId="8" fillId="2" borderId="7" xfId="0" applyNumberFormat="1" applyFont="1" applyFill="1" applyBorder="1" applyAlignment="1" applyProtection="1">
      <alignment horizontal="left" vertical="center" wrapText="1"/>
    </xf>
    <xf numFmtId="49" fontId="8" fillId="2" borderId="14" xfId="0" applyNumberFormat="1" applyFont="1" applyFill="1" applyBorder="1" applyAlignment="1" applyProtection="1">
      <alignment horizontal="center" vertical="center" wrapText="1"/>
    </xf>
    <xf numFmtId="49" fontId="8" fillId="2" borderId="5" xfId="0" applyNumberFormat="1" applyFont="1" applyFill="1" applyBorder="1" applyAlignment="1" applyProtection="1">
      <alignment horizontal="left" vertical="center" wrapText="1"/>
    </xf>
    <xf numFmtId="49" fontId="8" fillId="2" borderId="11" xfId="0" applyNumberFormat="1" applyFont="1" applyFill="1" applyBorder="1" applyAlignment="1" applyProtection="1">
      <alignment horizontal="left" vertical="center" wrapText="1"/>
    </xf>
    <xf numFmtId="49" fontId="8" fillId="2" borderId="1" xfId="0" applyNumberFormat="1" applyFont="1" applyFill="1" applyBorder="1" applyAlignment="1" applyProtection="1">
      <alignment horizontal="center" vertical="center" wrapText="1"/>
    </xf>
    <xf numFmtId="49" fontId="8" fillId="2" borderId="12" xfId="0" applyNumberFormat="1" applyFont="1" applyFill="1" applyBorder="1" applyAlignment="1" applyProtection="1">
      <alignment horizontal="left" vertical="center" wrapText="1"/>
    </xf>
    <xf numFmtId="49" fontId="2" fillId="2" borderId="17" xfId="0" applyNumberFormat="1" applyFont="1" applyFill="1" applyBorder="1" applyAlignment="1" applyProtection="1">
      <alignment horizontal="left" vertical="center" wrapText="1"/>
    </xf>
    <xf numFmtId="0" fontId="4" fillId="2" borderId="1" xfId="1" applyFont="1" applyFill="1" applyBorder="1" applyAlignment="1">
      <alignment vertical="center" wrapText="1"/>
    </xf>
    <xf numFmtId="49" fontId="2" fillId="2" borderId="18" xfId="0" applyNumberFormat="1" applyFont="1" applyFill="1" applyBorder="1" applyAlignment="1">
      <alignment horizontal="left" vertical="center" wrapText="1"/>
    </xf>
    <xf numFmtId="49" fontId="7" fillId="2" borderId="2" xfId="1" applyNumberFormat="1" applyFont="1" applyFill="1" applyBorder="1" applyAlignment="1">
      <alignment horizontal="center" vertical="center" wrapText="1"/>
    </xf>
    <xf numFmtId="49" fontId="8" fillId="2" borderId="2" xfId="1" applyNumberFormat="1" applyFont="1" applyFill="1" applyBorder="1" applyAlignment="1">
      <alignment horizontal="center" vertical="center" wrapText="1"/>
    </xf>
    <xf numFmtId="0" fontId="8" fillId="2" borderId="1" xfId="1" applyFont="1" applyFill="1" applyBorder="1" applyAlignment="1">
      <alignment wrapText="1"/>
    </xf>
    <xf numFmtId="4" fontId="2" fillId="2" borderId="1" xfId="0" applyNumberFormat="1" applyFont="1" applyFill="1" applyBorder="1" applyAlignment="1" applyProtection="1">
      <alignment horizontal="right" vertical="center" wrapText="1"/>
    </xf>
    <xf numFmtId="0" fontId="2" fillId="2" borderId="1" xfId="0" applyFont="1" applyFill="1" applyBorder="1" applyAlignment="1">
      <alignment vertical="center"/>
    </xf>
    <xf numFmtId="166" fontId="2" fillId="2" borderId="9" xfId="0" applyNumberFormat="1" applyFont="1" applyFill="1" applyBorder="1" applyAlignment="1" applyProtection="1">
      <alignment horizontal="left" vertical="center" wrapText="1"/>
    </xf>
    <xf numFmtId="4" fontId="2" fillId="2" borderId="1" xfId="1" applyNumberFormat="1" applyFont="1" applyFill="1" applyBorder="1" applyAlignment="1">
      <alignment horizontal="right" vertical="center" wrapText="1"/>
    </xf>
    <xf numFmtId="49" fontId="2" fillId="2" borderId="18" xfId="1" applyNumberFormat="1" applyFont="1" applyFill="1" applyBorder="1" applyAlignment="1">
      <alignment horizontal="left" vertical="center" wrapText="1"/>
    </xf>
    <xf numFmtId="166" fontId="2" fillId="2" borderId="7" xfId="0" applyNumberFormat="1" applyFont="1" applyFill="1" applyBorder="1" applyAlignment="1" applyProtection="1">
      <alignment horizontal="left" vertical="center" wrapText="1"/>
    </xf>
    <xf numFmtId="0" fontId="2" fillId="2" borderId="0" xfId="0" applyFont="1" applyFill="1" applyAlignment="1">
      <alignment vertical="center" wrapText="1"/>
    </xf>
    <xf numFmtId="49" fontId="2" fillId="2" borderId="20" xfId="0" applyNumberFormat="1" applyFont="1" applyFill="1" applyBorder="1" applyAlignment="1">
      <alignment horizontal="center" vertical="center" wrapText="1"/>
    </xf>
    <xf numFmtId="49" fontId="2" fillId="2" borderId="3" xfId="0" applyNumberFormat="1" applyFont="1" applyFill="1" applyBorder="1" applyAlignment="1">
      <alignment horizontal="left" vertical="center" wrapText="1"/>
    </xf>
    <xf numFmtId="166" fontId="2" fillId="2" borderId="17" xfId="0" applyNumberFormat="1" applyFont="1" applyFill="1" applyBorder="1" applyAlignment="1" applyProtection="1">
      <alignment horizontal="left" vertical="center" wrapText="1"/>
    </xf>
    <xf numFmtId="0" fontId="2" fillId="2" borderId="21" xfId="0" applyFont="1" applyFill="1" applyBorder="1" applyAlignment="1">
      <alignment horizontal="center" vertical="center" wrapText="1"/>
    </xf>
    <xf numFmtId="0" fontId="1" fillId="2" borderId="1" xfId="1" applyFill="1" applyBorder="1"/>
    <xf numFmtId="4" fontId="2" fillId="2" borderId="1" xfId="1" applyNumberFormat="1" applyFont="1" applyFill="1" applyBorder="1"/>
    <xf numFmtId="165" fontId="2" fillId="2" borderId="1" xfId="1" applyNumberFormat="1" applyFont="1" applyFill="1" applyBorder="1" applyAlignment="1">
      <alignment horizontal="left" vertical="center" wrapText="1"/>
    </xf>
    <xf numFmtId="49" fontId="2" fillId="2" borderId="22" xfId="0" applyNumberFormat="1" applyFont="1" applyFill="1" applyBorder="1" applyAlignment="1">
      <alignment horizontal="left" vertical="center" wrapText="1"/>
    </xf>
    <xf numFmtId="49" fontId="2" fillId="2" borderId="23" xfId="0" applyNumberFormat="1" applyFont="1" applyFill="1" applyBorder="1" applyAlignment="1" applyProtection="1">
      <alignment horizontal="left" vertical="center" wrapText="1"/>
    </xf>
    <xf numFmtId="49" fontId="2" fillId="2" borderId="23" xfId="0" applyNumberFormat="1" applyFont="1" applyFill="1" applyBorder="1" applyAlignment="1" applyProtection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justify" wrapText="1"/>
    </xf>
    <xf numFmtId="49" fontId="2" fillId="2" borderId="24" xfId="0" applyNumberFormat="1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vertical="center" wrapText="1"/>
    </xf>
    <xf numFmtId="165" fontId="2" fillId="2" borderId="1" xfId="0" applyNumberFormat="1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vertical="center" wrapText="1"/>
    </xf>
    <xf numFmtId="0" fontId="4" fillId="2" borderId="1" xfId="1" applyFont="1" applyFill="1" applyBorder="1" applyAlignment="1">
      <alignment vertical="center"/>
    </xf>
    <xf numFmtId="12" fontId="2" fillId="2" borderId="0" xfId="1" applyNumberFormat="1" applyFont="1" applyFill="1" applyAlignment="1">
      <alignment horizontal="right" wrapText="1"/>
    </xf>
    <xf numFmtId="12" fontId="2" fillId="2" borderId="0" xfId="1" applyNumberFormat="1" applyFont="1" applyFill="1" applyAlignment="1">
      <alignment horizontal="right"/>
    </xf>
    <xf numFmtId="0" fontId="3" fillId="2" borderId="0" xfId="1" applyFont="1" applyFill="1" applyAlignment="1">
      <alignment horizontal="center" vertical="center" wrapText="1"/>
    </xf>
    <xf numFmtId="4" fontId="2" fillId="2" borderId="0" xfId="1" applyNumberFormat="1" applyFont="1" applyFill="1" applyAlignment="1">
      <alignment horizontal="right" wrapText="1"/>
    </xf>
    <xf numFmtId="0" fontId="2" fillId="2" borderId="0" xfId="1" applyFont="1" applyFill="1" applyAlignment="1">
      <alignment horizontal="right" wrapText="1"/>
    </xf>
    <xf numFmtId="0" fontId="2" fillId="2" borderId="0" xfId="1" applyFont="1" applyFill="1" applyAlignment="1">
      <alignment horizontal="right" vertical="center" wrapText="1"/>
    </xf>
    <xf numFmtId="0" fontId="2" fillId="2" borderId="0" xfId="1" applyFont="1" applyFill="1" applyAlignment="1">
      <alignment horizontal="center" wrapText="1"/>
    </xf>
    <xf numFmtId="49" fontId="2" fillId="2" borderId="2" xfId="0" applyNumberFormat="1" applyFont="1" applyFill="1" applyBorder="1" applyAlignment="1">
      <alignment horizontal="center" vertical="center"/>
    </xf>
    <xf numFmtId="49" fontId="2" fillId="2" borderId="27" xfId="0" applyNumberFormat="1" applyFont="1" applyFill="1" applyBorder="1" applyAlignment="1" applyProtection="1">
      <alignment horizontal="center" vertical="center" wrapText="1"/>
    </xf>
    <xf numFmtId="49" fontId="2" fillId="2" borderId="28" xfId="0" applyNumberFormat="1" applyFont="1" applyFill="1" applyBorder="1" applyAlignment="1" applyProtection="1">
      <alignment horizontal="center" vertical="center" wrapText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FEUNachBudgOtd\AppData\Roaming\Microsoft\Excel\6,6.1,7,.7%20(version%201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1;&#1102;&#1076;&#1078;&#1077;&#1090;%202022/9)%20&#1089;&#1077;&#1085;&#1090;&#1103;&#1073;&#1088;&#1100;/6,6.1,7,.7.1%20&#1042;&#1077;&#1076;&#1086;&#1084;&#1089;&#1090;&#1074;&#1077;&#1085;&#1085;&#1072;&#1103;%20-%20&#1089;&#1077;&#1085;&#1090;&#1103;&#1073;&#1088;&#1100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Роспись расходов"/>
      <sheetName val="РзПр"/>
      <sheetName val="МП "/>
      <sheetName val="свод с обл"/>
      <sheetName val="ЗП"/>
      <sheetName val="Лист1"/>
    </sheetNames>
    <sheetDataSet>
      <sheetData sheetId="0">
        <row r="84">
          <cell r="F84">
            <v>0</v>
          </cell>
        </row>
        <row r="116">
          <cell r="F116">
            <v>37</v>
          </cell>
        </row>
        <row r="119">
          <cell r="F119">
            <v>4090.94</v>
          </cell>
        </row>
        <row r="121">
          <cell r="F121">
            <v>150</v>
          </cell>
        </row>
        <row r="125">
          <cell r="F125">
            <v>120.8</v>
          </cell>
        </row>
        <row r="128">
          <cell r="F128">
            <v>45</v>
          </cell>
        </row>
        <row r="130">
          <cell r="F130">
            <v>2</v>
          </cell>
        </row>
        <row r="132">
          <cell r="F132">
            <v>136.5</v>
          </cell>
        </row>
        <row r="148">
          <cell r="F148">
            <v>297.10000000000002</v>
          </cell>
        </row>
        <row r="152">
          <cell r="F152">
            <v>93.600000000000009</v>
          </cell>
        </row>
        <row r="154">
          <cell r="F154">
            <v>104.3</v>
          </cell>
        </row>
        <row r="181">
          <cell r="F181">
            <v>80</v>
          </cell>
        </row>
        <row r="187">
          <cell r="F187">
            <v>2390.3000000000002</v>
          </cell>
        </row>
        <row r="195">
          <cell r="F195">
            <v>18528.62</v>
          </cell>
        </row>
        <row r="196">
          <cell r="F196">
            <v>8471.3799999999992</v>
          </cell>
        </row>
        <row r="201">
          <cell r="F201">
            <v>975.22</v>
          </cell>
        </row>
        <row r="208">
          <cell r="F208">
            <v>3069.06</v>
          </cell>
        </row>
        <row r="210">
          <cell r="F210">
            <v>391.24</v>
          </cell>
        </row>
        <row r="229">
          <cell r="F229">
            <v>335.9</v>
          </cell>
        </row>
        <row r="231">
          <cell r="F231">
            <v>117</v>
          </cell>
        </row>
        <row r="233">
          <cell r="F233">
            <v>50</v>
          </cell>
        </row>
        <row r="235">
          <cell r="F235">
            <v>85</v>
          </cell>
        </row>
        <row r="251">
          <cell r="F251">
            <v>22920</v>
          </cell>
        </row>
        <row r="260">
          <cell r="F260">
            <v>147.01292000000001</v>
          </cell>
        </row>
        <row r="261">
          <cell r="F261">
            <v>318.45774999999998</v>
          </cell>
        </row>
        <row r="280">
          <cell r="F280">
            <v>3204.2289999999998</v>
          </cell>
        </row>
        <row r="287">
          <cell r="F287">
            <v>90181.25765</v>
          </cell>
        </row>
        <row r="293">
          <cell r="F293">
            <v>32.370999999999995</v>
          </cell>
        </row>
        <row r="295">
          <cell r="F295">
            <v>149.30000000000001</v>
          </cell>
        </row>
        <row r="297">
          <cell r="F297">
            <v>1670</v>
          </cell>
        </row>
        <row r="298">
          <cell r="F298">
            <v>0</v>
          </cell>
        </row>
        <row r="331">
          <cell r="F331">
            <v>13366.42662</v>
          </cell>
        </row>
        <row r="348">
          <cell r="F348">
            <v>1795</v>
          </cell>
        </row>
        <row r="375">
          <cell r="F375">
            <v>50</v>
          </cell>
        </row>
        <row r="376">
          <cell r="F376">
            <v>10</v>
          </cell>
        </row>
        <row r="391">
          <cell r="F391">
            <v>0</v>
          </cell>
        </row>
        <row r="402">
          <cell r="F402">
            <v>100</v>
          </cell>
        </row>
        <row r="407">
          <cell r="F407">
            <v>2279.9</v>
          </cell>
        </row>
        <row r="409">
          <cell r="F409">
            <v>582.05151999999998</v>
          </cell>
        </row>
        <row r="420">
          <cell r="F420">
            <v>100</v>
          </cell>
        </row>
        <row r="430">
          <cell r="F430">
            <v>209.25763399999997</v>
          </cell>
        </row>
        <row r="467">
          <cell r="F467">
            <v>2.0000000000095497E-3</v>
          </cell>
        </row>
        <row r="478">
          <cell r="F478">
            <v>198.77</v>
          </cell>
        </row>
        <row r="479">
          <cell r="F479">
            <v>197.79999999999998</v>
          </cell>
        </row>
        <row r="480">
          <cell r="F480">
            <v>257.60000000000002</v>
          </cell>
        </row>
        <row r="485">
          <cell r="F485">
            <v>0</v>
          </cell>
        </row>
        <row r="703">
          <cell r="F703">
            <v>144.31</v>
          </cell>
        </row>
        <row r="747">
          <cell r="F747">
            <v>491.36</v>
          </cell>
        </row>
        <row r="749">
          <cell r="F749">
            <v>941.47699999999998</v>
          </cell>
        </row>
        <row r="750">
          <cell r="F750">
            <v>1</v>
          </cell>
        </row>
        <row r="752">
          <cell r="F752">
            <v>488.59800000000001</v>
          </cell>
        </row>
        <row r="756">
          <cell r="F756">
            <v>124.21808999999999</v>
          </cell>
        </row>
        <row r="772">
          <cell r="F772">
            <v>86.9</v>
          </cell>
        </row>
        <row r="773">
          <cell r="F773">
            <v>17.100000000000001</v>
          </cell>
        </row>
        <row r="776">
          <cell r="F776">
            <v>361.83</v>
          </cell>
        </row>
        <row r="780">
          <cell r="F780">
            <v>9.65</v>
          </cell>
        </row>
        <row r="791">
          <cell r="F791">
            <v>2771.9426200000003</v>
          </cell>
        </row>
        <row r="833">
          <cell r="F833">
            <v>0</v>
          </cell>
        </row>
        <row r="834">
          <cell r="F834">
            <v>0</v>
          </cell>
        </row>
        <row r="837">
          <cell r="F837">
            <v>0</v>
          </cell>
        </row>
        <row r="880">
          <cell r="F880">
            <v>9375.4</v>
          </cell>
        </row>
        <row r="881">
          <cell r="F881">
            <v>2042.1000000000001</v>
          </cell>
        </row>
        <row r="907">
          <cell r="F907">
            <v>452</v>
          </cell>
        </row>
        <row r="908">
          <cell r="F908">
            <v>67.5</v>
          </cell>
        </row>
        <row r="912">
          <cell r="F912">
            <v>40373.449999999997</v>
          </cell>
        </row>
        <row r="913">
          <cell r="F913">
            <v>7007.3</v>
          </cell>
        </row>
        <row r="916">
          <cell r="F916">
            <v>82.9</v>
          </cell>
        </row>
        <row r="936">
          <cell r="F936">
            <v>0</v>
          </cell>
        </row>
        <row r="994">
          <cell r="F994">
            <v>12893.826999999999</v>
          </cell>
        </row>
        <row r="995">
          <cell r="F995">
            <v>5174.5960000000005</v>
          </cell>
        </row>
        <row r="997">
          <cell r="F997">
            <v>7432.94</v>
          </cell>
        </row>
        <row r="998">
          <cell r="F998">
            <v>1390.06</v>
          </cell>
        </row>
        <row r="1014">
          <cell r="F1014">
            <v>0</v>
          </cell>
        </row>
        <row r="1021">
          <cell r="F1021">
            <v>7658.92</v>
          </cell>
        </row>
        <row r="1023">
          <cell r="F1023">
            <v>6935</v>
          </cell>
        </row>
        <row r="1025">
          <cell r="F1025">
            <v>27.6</v>
          </cell>
        </row>
        <row r="1028">
          <cell r="F1028">
            <v>19496.407999999999</v>
          </cell>
        </row>
        <row r="1030">
          <cell r="F1030">
            <v>8920.0219999999972</v>
          </cell>
        </row>
        <row r="1032">
          <cell r="F1032">
            <v>153049.84</v>
          </cell>
        </row>
        <row r="1035">
          <cell r="F1035">
            <v>3275.89</v>
          </cell>
        </row>
        <row r="1041">
          <cell r="F1041">
            <v>8789.51116</v>
          </cell>
        </row>
        <row r="1044">
          <cell r="F1044">
            <v>4240.84</v>
          </cell>
        </row>
        <row r="1046">
          <cell r="F1046">
            <v>535.69999999999993</v>
          </cell>
        </row>
        <row r="1058">
          <cell r="F1058">
            <v>78136.302759999991</v>
          </cell>
        </row>
        <row r="1061">
          <cell r="F1061">
            <v>5000</v>
          </cell>
        </row>
        <row r="1063">
          <cell r="F1063">
            <v>2600</v>
          </cell>
        </row>
        <row r="1068">
          <cell r="F1068">
            <v>0</v>
          </cell>
        </row>
        <row r="1069">
          <cell r="F1069">
            <v>0</v>
          </cell>
        </row>
        <row r="1071">
          <cell r="F1071">
            <v>3056.8559999999998</v>
          </cell>
        </row>
        <row r="1074">
          <cell r="F1074">
            <v>19.483260000000001</v>
          </cell>
        </row>
        <row r="1076">
          <cell r="F1076">
            <v>991.19999999999959</v>
          </cell>
        </row>
        <row r="1081">
          <cell r="F1081">
            <v>952.1</v>
          </cell>
        </row>
        <row r="1082">
          <cell r="F1082">
            <v>422.8</v>
          </cell>
        </row>
        <row r="1087">
          <cell r="F1087">
            <v>770.6</v>
          </cell>
        </row>
        <row r="1091">
          <cell r="F1091">
            <v>31833.25</v>
          </cell>
        </row>
        <row r="1092">
          <cell r="F1092">
            <v>13094.54</v>
          </cell>
        </row>
        <row r="1095">
          <cell r="F1095">
            <v>27.1</v>
          </cell>
        </row>
        <row r="1097">
          <cell r="F1097">
            <v>0.03</v>
          </cell>
        </row>
        <row r="1103">
          <cell r="F1103">
            <v>0</v>
          </cell>
        </row>
        <row r="1133">
          <cell r="F1133">
            <v>60</v>
          </cell>
        </row>
        <row r="1136">
          <cell r="F1136">
            <v>5</v>
          </cell>
        </row>
        <row r="1138">
          <cell r="F1138">
            <v>2.6</v>
          </cell>
        </row>
        <row r="1156">
          <cell r="F1156">
            <v>4285</v>
          </cell>
        </row>
        <row r="1168">
          <cell r="F1168">
            <v>0</v>
          </cell>
        </row>
        <row r="1177">
          <cell r="F1177">
            <v>464.5</v>
          </cell>
        </row>
        <row r="1181">
          <cell r="F1181">
            <v>25907.11</v>
          </cell>
        </row>
        <row r="1183">
          <cell r="F1183">
            <v>1000</v>
          </cell>
        </row>
        <row r="1213">
          <cell r="F1213">
            <v>380.3</v>
          </cell>
        </row>
        <row r="1214">
          <cell r="F1214">
            <v>87.5</v>
          </cell>
        </row>
        <row r="1217">
          <cell r="F1217">
            <v>361.65</v>
          </cell>
        </row>
        <row r="1218">
          <cell r="F1218">
            <v>47.2</v>
          </cell>
        </row>
        <row r="1230">
          <cell r="F1230">
            <v>0</v>
          </cell>
        </row>
        <row r="1245">
          <cell r="F1245">
            <v>30</v>
          </cell>
        </row>
        <row r="1248">
          <cell r="F1248">
            <v>59.84</v>
          </cell>
        </row>
        <row r="1249">
          <cell r="F1249">
            <v>19.45</v>
          </cell>
        </row>
        <row r="1258">
          <cell r="F1258">
            <v>2573.471</v>
          </cell>
        </row>
        <row r="1262">
          <cell r="F1262">
            <v>603.29999999999995</v>
          </cell>
        </row>
        <row r="1272">
          <cell r="F1272">
            <v>330</v>
          </cell>
        </row>
        <row r="1288">
          <cell r="F1288">
            <v>267.3</v>
          </cell>
        </row>
        <row r="1296">
          <cell r="F1296">
            <v>14.07</v>
          </cell>
        </row>
        <row r="1304">
          <cell r="F1304">
            <v>393.47899999999998</v>
          </cell>
        </row>
        <row r="1311">
          <cell r="F1311">
            <v>15.1</v>
          </cell>
        </row>
        <row r="1318">
          <cell r="F1318">
            <v>1546.722</v>
          </cell>
        </row>
        <row r="1324">
          <cell r="F1324">
            <v>184.25</v>
          </cell>
        </row>
        <row r="1326">
          <cell r="F1326">
            <v>9.7620000000000005</v>
          </cell>
        </row>
        <row r="1328">
          <cell r="F1328">
            <v>0</v>
          </cell>
        </row>
        <row r="1363">
          <cell r="F1363">
            <v>5915.18</v>
          </cell>
        </row>
        <row r="1370">
          <cell r="F1370">
            <v>8435.3000000000011</v>
          </cell>
        </row>
        <row r="1373">
          <cell r="F1373">
            <v>0</v>
          </cell>
        </row>
        <row r="1407">
          <cell r="F1407">
            <v>1028.7</v>
          </cell>
        </row>
        <row r="1409">
          <cell r="F1409">
            <v>227.60499999999999</v>
          </cell>
        </row>
        <row r="1413">
          <cell r="F1413">
            <v>1000</v>
          </cell>
        </row>
        <row r="1416">
          <cell r="F1416">
            <v>287.35000000000002</v>
          </cell>
        </row>
        <row r="1432">
          <cell r="F1432">
            <v>1920.0754099999999</v>
          </cell>
        </row>
        <row r="1436">
          <cell r="F1436">
            <v>0</v>
          </cell>
        </row>
        <row r="1440">
          <cell r="F1440">
            <v>2069.23</v>
          </cell>
        </row>
        <row r="1497">
          <cell r="F1497">
            <v>108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Роспись расходов"/>
      <sheetName val="РзПр"/>
      <sheetName val="МП "/>
      <sheetName val="свод с обл"/>
      <sheetName val="ЗП"/>
      <sheetName val="Лист1"/>
    </sheetNames>
    <sheetDataSet>
      <sheetData sheetId="0">
        <row r="84">
          <cell r="F84">
            <v>0</v>
          </cell>
        </row>
        <row r="116">
          <cell r="F116">
            <v>37</v>
          </cell>
        </row>
        <row r="119">
          <cell r="F119">
            <v>4090.94</v>
          </cell>
        </row>
        <row r="121">
          <cell r="F121">
            <v>150</v>
          </cell>
        </row>
        <row r="125">
          <cell r="F125">
            <v>120.8</v>
          </cell>
        </row>
        <row r="128">
          <cell r="F128">
            <v>45</v>
          </cell>
        </row>
        <row r="130">
          <cell r="F130">
            <v>2</v>
          </cell>
        </row>
        <row r="132">
          <cell r="F132">
            <v>136.5</v>
          </cell>
        </row>
        <row r="148">
          <cell r="F148">
            <v>297.10000000000002</v>
          </cell>
        </row>
        <row r="152">
          <cell r="F152">
            <v>93.600000000000009</v>
          </cell>
        </row>
        <row r="154">
          <cell r="F154">
            <v>104.3</v>
          </cell>
        </row>
        <row r="181">
          <cell r="F181">
            <v>80</v>
          </cell>
        </row>
        <row r="187">
          <cell r="F187">
            <v>2390.3000000000002</v>
          </cell>
        </row>
        <row r="195">
          <cell r="F195">
            <v>18528.62</v>
          </cell>
        </row>
        <row r="196">
          <cell r="F196">
            <v>8471.3799999999992</v>
          </cell>
        </row>
        <row r="201">
          <cell r="F201">
            <v>975.22</v>
          </cell>
        </row>
        <row r="208">
          <cell r="F208">
            <v>3069.06</v>
          </cell>
        </row>
        <row r="210">
          <cell r="F210">
            <v>391.24</v>
          </cell>
        </row>
        <row r="229">
          <cell r="F229">
            <v>335.9</v>
          </cell>
        </row>
        <row r="231">
          <cell r="F231">
            <v>117</v>
          </cell>
        </row>
        <row r="233">
          <cell r="F233">
            <v>50</v>
          </cell>
        </row>
        <row r="235">
          <cell r="F235">
            <v>85</v>
          </cell>
        </row>
        <row r="251">
          <cell r="F251">
            <v>22920</v>
          </cell>
        </row>
        <row r="260">
          <cell r="F260">
            <v>147.01292000000001</v>
          </cell>
        </row>
        <row r="261">
          <cell r="F261">
            <v>318.45774999999998</v>
          </cell>
        </row>
        <row r="280">
          <cell r="F280">
            <v>3204.2289999999998</v>
          </cell>
        </row>
        <row r="287">
          <cell r="F287">
            <v>90181.25765</v>
          </cell>
        </row>
        <row r="293">
          <cell r="F293">
            <v>32.370999999999995</v>
          </cell>
        </row>
        <row r="295">
          <cell r="F295">
            <v>149.30000000000001</v>
          </cell>
        </row>
        <row r="297">
          <cell r="F297">
            <v>1670</v>
          </cell>
        </row>
        <row r="298">
          <cell r="F298">
            <v>0</v>
          </cell>
        </row>
        <row r="331">
          <cell r="F331">
            <v>13366.42662</v>
          </cell>
        </row>
        <row r="348">
          <cell r="F348">
            <v>1795</v>
          </cell>
        </row>
        <row r="375">
          <cell r="F375">
            <v>50</v>
          </cell>
        </row>
        <row r="376">
          <cell r="F376">
            <v>10</v>
          </cell>
        </row>
        <row r="391">
          <cell r="F391">
            <v>0</v>
          </cell>
        </row>
        <row r="402">
          <cell r="F402">
            <v>100</v>
          </cell>
        </row>
        <row r="407">
          <cell r="F407">
            <v>2279.9</v>
          </cell>
        </row>
        <row r="409">
          <cell r="F409">
            <v>582.05151999999998</v>
          </cell>
        </row>
        <row r="420">
          <cell r="F420">
            <v>100</v>
          </cell>
        </row>
        <row r="430">
          <cell r="F430">
            <v>209.25763399999997</v>
          </cell>
        </row>
        <row r="467">
          <cell r="F467">
            <v>2.0000000000095497E-3</v>
          </cell>
        </row>
        <row r="478">
          <cell r="F478">
            <v>232.47000000000003</v>
          </cell>
        </row>
        <row r="479">
          <cell r="F479">
            <v>189.7</v>
          </cell>
        </row>
        <row r="480">
          <cell r="F480">
            <v>232.50000000000003</v>
          </cell>
        </row>
        <row r="485">
          <cell r="F485">
            <v>0</v>
          </cell>
        </row>
        <row r="703">
          <cell r="F703">
            <v>144.31</v>
          </cell>
        </row>
        <row r="747">
          <cell r="F747">
            <v>491.36</v>
          </cell>
        </row>
        <row r="749">
          <cell r="F749">
            <v>941.47699999999998</v>
          </cell>
        </row>
        <row r="750">
          <cell r="F750">
            <v>1</v>
          </cell>
        </row>
        <row r="752">
          <cell r="F752">
            <v>488.59800000000001</v>
          </cell>
        </row>
        <row r="756">
          <cell r="F756">
            <v>124.21808999999999</v>
          </cell>
        </row>
        <row r="772">
          <cell r="F772">
            <v>86.9</v>
          </cell>
        </row>
        <row r="773">
          <cell r="F773">
            <v>17.100000000000001</v>
          </cell>
        </row>
        <row r="776">
          <cell r="F776">
            <v>361.83</v>
          </cell>
        </row>
        <row r="780">
          <cell r="F780">
            <v>9.65</v>
          </cell>
        </row>
        <row r="791">
          <cell r="F791">
            <v>2771.9426200000003</v>
          </cell>
        </row>
        <row r="833">
          <cell r="F833">
            <v>0</v>
          </cell>
        </row>
        <row r="834">
          <cell r="F834">
            <v>0</v>
          </cell>
        </row>
        <row r="837">
          <cell r="F837">
            <v>0</v>
          </cell>
        </row>
        <row r="880">
          <cell r="F880">
            <v>9375.4</v>
          </cell>
        </row>
        <row r="881">
          <cell r="F881">
            <v>2042.1000000000001</v>
          </cell>
        </row>
        <row r="907">
          <cell r="F907">
            <v>452</v>
          </cell>
        </row>
        <row r="908">
          <cell r="F908">
            <v>67.5</v>
          </cell>
        </row>
        <row r="912">
          <cell r="F912">
            <v>40373.449999999997</v>
          </cell>
        </row>
        <row r="913">
          <cell r="F913">
            <v>7007.3</v>
          </cell>
        </row>
        <row r="916">
          <cell r="F916">
            <v>82.9</v>
          </cell>
        </row>
        <row r="936">
          <cell r="F936">
            <v>0</v>
          </cell>
        </row>
        <row r="994">
          <cell r="F994">
            <v>12893.826999999999</v>
          </cell>
        </row>
        <row r="995">
          <cell r="F995">
            <v>5174.5960000000005</v>
          </cell>
        </row>
        <row r="997">
          <cell r="F997">
            <v>7432.94</v>
          </cell>
        </row>
        <row r="998">
          <cell r="F998">
            <v>1390.06</v>
          </cell>
        </row>
        <row r="1014">
          <cell r="F1014">
            <v>0</v>
          </cell>
        </row>
        <row r="1021">
          <cell r="F1021">
            <v>7658.92</v>
          </cell>
        </row>
        <row r="1023">
          <cell r="F1023">
            <v>6935</v>
          </cell>
        </row>
        <row r="1025">
          <cell r="F1025">
            <v>27.6</v>
          </cell>
        </row>
        <row r="1028">
          <cell r="F1028">
            <v>19496.407999999999</v>
          </cell>
        </row>
        <row r="1030">
          <cell r="F1030">
            <v>8920.0219999999972</v>
          </cell>
        </row>
        <row r="1032">
          <cell r="F1032">
            <v>153049.84</v>
          </cell>
        </row>
        <row r="1035">
          <cell r="F1035">
            <v>3275.89</v>
          </cell>
        </row>
        <row r="1041">
          <cell r="F1041">
            <v>8789.51116</v>
          </cell>
        </row>
        <row r="1044">
          <cell r="F1044">
            <v>4240.84</v>
          </cell>
        </row>
        <row r="1046">
          <cell r="F1046">
            <v>535.69999999999993</v>
          </cell>
        </row>
        <row r="1058">
          <cell r="F1058">
            <v>78136.302759999991</v>
          </cell>
        </row>
        <row r="1061">
          <cell r="F1061">
            <v>5000</v>
          </cell>
        </row>
        <row r="1063">
          <cell r="F1063">
            <v>2600</v>
          </cell>
        </row>
        <row r="1068">
          <cell r="F1068">
            <v>0</v>
          </cell>
        </row>
        <row r="1069">
          <cell r="F1069">
            <v>0</v>
          </cell>
        </row>
        <row r="1071">
          <cell r="F1071">
            <v>3173.7559999999999</v>
          </cell>
        </row>
        <row r="1074">
          <cell r="F1074">
            <v>19.483260000000001</v>
          </cell>
        </row>
        <row r="1076">
          <cell r="F1076">
            <v>991.19999999999959</v>
          </cell>
        </row>
        <row r="1081">
          <cell r="F1081">
            <v>952.1</v>
          </cell>
        </row>
        <row r="1082">
          <cell r="F1082">
            <v>422.8</v>
          </cell>
        </row>
        <row r="1087">
          <cell r="F1087">
            <v>770.6</v>
          </cell>
        </row>
        <row r="1091">
          <cell r="F1091">
            <v>31833.25</v>
          </cell>
        </row>
        <row r="1092">
          <cell r="F1092">
            <v>13094.54</v>
          </cell>
        </row>
        <row r="1095">
          <cell r="F1095">
            <v>27.1</v>
          </cell>
        </row>
        <row r="1097">
          <cell r="F1097">
            <v>0.03</v>
          </cell>
        </row>
        <row r="1103">
          <cell r="F1103">
            <v>0</v>
          </cell>
        </row>
        <row r="1133">
          <cell r="F1133">
            <v>60</v>
          </cell>
        </row>
        <row r="1136">
          <cell r="F1136">
            <v>5</v>
          </cell>
        </row>
        <row r="1138">
          <cell r="F1138">
            <v>2.6</v>
          </cell>
        </row>
        <row r="1156">
          <cell r="F1156">
            <v>4285</v>
          </cell>
        </row>
        <row r="1168">
          <cell r="F1168">
            <v>0</v>
          </cell>
        </row>
        <row r="1177">
          <cell r="F1177">
            <v>464.5</v>
          </cell>
        </row>
        <row r="1181">
          <cell r="F1181">
            <v>25907.11</v>
          </cell>
        </row>
        <row r="1183">
          <cell r="F1183">
            <v>1000</v>
          </cell>
        </row>
        <row r="1213">
          <cell r="F1213">
            <v>380.3</v>
          </cell>
        </row>
        <row r="1214">
          <cell r="F1214">
            <v>87.5</v>
          </cell>
        </row>
        <row r="1217">
          <cell r="F1217">
            <v>391.84999999999997</v>
          </cell>
        </row>
        <row r="1218">
          <cell r="F1218">
            <v>47.2</v>
          </cell>
        </row>
        <row r="1230">
          <cell r="F1230">
            <v>0</v>
          </cell>
        </row>
        <row r="1245">
          <cell r="F1245">
            <v>30</v>
          </cell>
        </row>
        <row r="1248">
          <cell r="F1248">
            <v>59.84</v>
          </cell>
        </row>
        <row r="1249">
          <cell r="F1249">
            <v>19.45</v>
          </cell>
        </row>
        <row r="1258">
          <cell r="F1258">
            <v>2573.471</v>
          </cell>
        </row>
        <row r="1262">
          <cell r="F1262">
            <v>603.29999999999995</v>
          </cell>
        </row>
        <row r="1272">
          <cell r="F1272">
            <v>330</v>
          </cell>
        </row>
        <row r="1288">
          <cell r="F1288">
            <v>267.3</v>
          </cell>
        </row>
        <row r="1296">
          <cell r="F1296">
            <v>14.07</v>
          </cell>
        </row>
        <row r="1304">
          <cell r="F1304">
            <v>393.47899999999998</v>
          </cell>
        </row>
        <row r="1311">
          <cell r="F1311">
            <v>15.1</v>
          </cell>
        </row>
        <row r="1318">
          <cell r="F1318">
            <v>1546.722</v>
          </cell>
        </row>
        <row r="1324">
          <cell r="F1324">
            <v>184.25</v>
          </cell>
        </row>
        <row r="1326">
          <cell r="F1326">
            <v>9.7620000000000005</v>
          </cell>
        </row>
        <row r="1328">
          <cell r="F1328">
            <v>0</v>
          </cell>
        </row>
        <row r="1363">
          <cell r="F1363">
            <v>5915.18</v>
          </cell>
        </row>
        <row r="1370">
          <cell r="F1370">
            <v>8435.3000000000011</v>
          </cell>
        </row>
        <row r="1373">
          <cell r="F1373">
            <v>0</v>
          </cell>
        </row>
        <row r="1407">
          <cell r="F1407">
            <v>1028.7</v>
          </cell>
        </row>
        <row r="1409">
          <cell r="F1409">
            <v>227.60499999999999</v>
          </cell>
        </row>
        <row r="1413">
          <cell r="F1413">
            <v>1000</v>
          </cell>
        </row>
        <row r="1416">
          <cell r="F1416">
            <v>287.35000000000002</v>
          </cell>
        </row>
        <row r="1432">
          <cell r="F1432">
            <v>1920.0754099999999</v>
          </cell>
        </row>
        <row r="1436">
          <cell r="F1436">
            <v>0</v>
          </cell>
        </row>
        <row r="1440">
          <cell r="F1440">
            <v>2069.23</v>
          </cell>
        </row>
        <row r="1497">
          <cell r="F1497">
            <v>108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3">
    <tabColor theme="5" tint="0.39997558519241921"/>
  </sheetPr>
  <dimension ref="A1:Q495"/>
  <sheetViews>
    <sheetView tabSelected="1" topLeftCell="B2" zoomScaleNormal="100" workbookViewId="0">
      <selection activeCell="B55" sqref="B55"/>
    </sheetView>
  </sheetViews>
  <sheetFormatPr defaultColWidth="8.85546875" defaultRowHeight="12.75"/>
  <cols>
    <col min="1" max="1" width="2.85546875" style="2" hidden="1" customWidth="1"/>
    <col min="2" max="2" width="55.28515625" style="81" customWidth="1"/>
    <col min="3" max="3" width="14.5703125" style="82" customWidth="1"/>
    <col min="4" max="4" width="7.7109375" style="82" hidden="1" customWidth="1"/>
    <col min="5" max="5" width="9.7109375" style="83" customWidth="1"/>
    <col min="6" max="6" width="13.7109375" style="1" customWidth="1"/>
    <col min="7" max="244" width="8.85546875" style="2"/>
    <col min="245" max="245" width="0" style="2" hidden="1" customWidth="1"/>
    <col min="246" max="246" width="52.140625" style="2" customWidth="1"/>
    <col min="247" max="247" width="14.5703125" style="2" customWidth="1"/>
    <col min="248" max="248" width="0" style="2" hidden="1" customWidth="1"/>
    <col min="249" max="249" width="9.7109375" style="2" customWidth="1"/>
    <col min="250" max="250" width="13.7109375" style="2" customWidth="1"/>
    <col min="251" max="251" width="14.7109375" style="2" customWidth="1"/>
    <col min="252" max="252" width="12.85546875" style="2" customWidth="1"/>
    <col min="253" max="254" width="11.7109375" style="2" customWidth="1"/>
    <col min="255" max="255" width="11.42578125" style="2" customWidth="1"/>
    <col min="256" max="256" width="12.5703125" style="2" customWidth="1"/>
    <col min="257" max="257" width="11.85546875" style="2" customWidth="1"/>
    <col min="258" max="258" width="20.140625" style="2" customWidth="1"/>
    <col min="259" max="259" width="20.5703125" style="2" customWidth="1"/>
    <col min="260" max="260" width="16.28515625" style="2" customWidth="1"/>
    <col min="261" max="261" width="16.5703125" style="2" customWidth="1"/>
    <col min="262" max="500" width="8.85546875" style="2"/>
    <col min="501" max="501" width="0" style="2" hidden="1" customWidth="1"/>
    <col min="502" max="502" width="52.140625" style="2" customWidth="1"/>
    <col min="503" max="503" width="14.5703125" style="2" customWidth="1"/>
    <col min="504" max="504" width="0" style="2" hidden="1" customWidth="1"/>
    <col min="505" max="505" width="9.7109375" style="2" customWidth="1"/>
    <col min="506" max="506" width="13.7109375" style="2" customWidth="1"/>
    <col min="507" max="507" width="14.7109375" style="2" customWidth="1"/>
    <col min="508" max="508" width="12.85546875" style="2" customWidth="1"/>
    <col min="509" max="510" width="11.7109375" style="2" customWidth="1"/>
    <col min="511" max="511" width="11.42578125" style="2" customWidth="1"/>
    <col min="512" max="512" width="12.5703125" style="2" customWidth="1"/>
    <col min="513" max="513" width="11.85546875" style="2" customWidth="1"/>
    <col min="514" max="514" width="20.140625" style="2" customWidth="1"/>
    <col min="515" max="515" width="20.5703125" style="2" customWidth="1"/>
    <col min="516" max="516" width="16.28515625" style="2" customWidth="1"/>
    <col min="517" max="517" width="16.5703125" style="2" customWidth="1"/>
    <col min="518" max="756" width="8.85546875" style="2"/>
    <col min="757" max="757" width="0" style="2" hidden="1" customWidth="1"/>
    <col min="758" max="758" width="52.140625" style="2" customWidth="1"/>
    <col min="759" max="759" width="14.5703125" style="2" customWidth="1"/>
    <col min="760" max="760" width="0" style="2" hidden="1" customWidth="1"/>
    <col min="761" max="761" width="9.7109375" style="2" customWidth="1"/>
    <col min="762" max="762" width="13.7109375" style="2" customWidth="1"/>
    <col min="763" max="763" width="14.7109375" style="2" customWidth="1"/>
    <col min="764" max="764" width="12.85546875" style="2" customWidth="1"/>
    <col min="765" max="766" width="11.7109375" style="2" customWidth="1"/>
    <col min="767" max="767" width="11.42578125" style="2" customWidth="1"/>
    <col min="768" max="768" width="12.5703125" style="2" customWidth="1"/>
    <col min="769" max="769" width="11.85546875" style="2" customWidth="1"/>
    <col min="770" max="770" width="20.140625" style="2" customWidth="1"/>
    <col min="771" max="771" width="20.5703125" style="2" customWidth="1"/>
    <col min="772" max="772" width="16.28515625" style="2" customWidth="1"/>
    <col min="773" max="773" width="16.5703125" style="2" customWidth="1"/>
    <col min="774" max="1012" width="8.85546875" style="2"/>
    <col min="1013" max="1013" width="0" style="2" hidden="1" customWidth="1"/>
    <col min="1014" max="1014" width="52.140625" style="2" customWidth="1"/>
    <col min="1015" max="1015" width="14.5703125" style="2" customWidth="1"/>
    <col min="1016" max="1016" width="0" style="2" hidden="1" customWidth="1"/>
    <col min="1017" max="1017" width="9.7109375" style="2" customWidth="1"/>
    <col min="1018" max="1018" width="13.7109375" style="2" customWidth="1"/>
    <col min="1019" max="1019" width="14.7109375" style="2" customWidth="1"/>
    <col min="1020" max="1020" width="12.85546875" style="2" customWidth="1"/>
    <col min="1021" max="1022" width="11.7109375" style="2" customWidth="1"/>
    <col min="1023" max="1023" width="11.42578125" style="2" customWidth="1"/>
    <col min="1024" max="1024" width="12.5703125" style="2" customWidth="1"/>
    <col min="1025" max="1025" width="11.85546875" style="2" customWidth="1"/>
    <col min="1026" max="1026" width="20.140625" style="2" customWidth="1"/>
    <col min="1027" max="1027" width="20.5703125" style="2" customWidth="1"/>
    <col min="1028" max="1028" width="16.28515625" style="2" customWidth="1"/>
    <col min="1029" max="1029" width="16.5703125" style="2" customWidth="1"/>
    <col min="1030" max="1268" width="8.85546875" style="2"/>
    <col min="1269" max="1269" width="0" style="2" hidden="1" customWidth="1"/>
    <col min="1270" max="1270" width="52.140625" style="2" customWidth="1"/>
    <col min="1271" max="1271" width="14.5703125" style="2" customWidth="1"/>
    <col min="1272" max="1272" width="0" style="2" hidden="1" customWidth="1"/>
    <col min="1273" max="1273" width="9.7109375" style="2" customWidth="1"/>
    <col min="1274" max="1274" width="13.7109375" style="2" customWidth="1"/>
    <col min="1275" max="1275" width="14.7109375" style="2" customWidth="1"/>
    <col min="1276" max="1276" width="12.85546875" style="2" customWidth="1"/>
    <col min="1277" max="1278" width="11.7109375" style="2" customWidth="1"/>
    <col min="1279" max="1279" width="11.42578125" style="2" customWidth="1"/>
    <col min="1280" max="1280" width="12.5703125" style="2" customWidth="1"/>
    <col min="1281" max="1281" width="11.85546875" style="2" customWidth="1"/>
    <col min="1282" max="1282" width="20.140625" style="2" customWidth="1"/>
    <col min="1283" max="1283" width="20.5703125" style="2" customWidth="1"/>
    <col min="1284" max="1284" width="16.28515625" style="2" customWidth="1"/>
    <col min="1285" max="1285" width="16.5703125" style="2" customWidth="1"/>
    <col min="1286" max="1524" width="8.85546875" style="2"/>
    <col min="1525" max="1525" width="0" style="2" hidden="1" customWidth="1"/>
    <col min="1526" max="1526" width="52.140625" style="2" customWidth="1"/>
    <col min="1527" max="1527" width="14.5703125" style="2" customWidth="1"/>
    <col min="1528" max="1528" width="0" style="2" hidden="1" customWidth="1"/>
    <col min="1529" max="1529" width="9.7109375" style="2" customWidth="1"/>
    <col min="1530" max="1530" width="13.7109375" style="2" customWidth="1"/>
    <col min="1531" max="1531" width="14.7109375" style="2" customWidth="1"/>
    <col min="1532" max="1532" width="12.85546875" style="2" customWidth="1"/>
    <col min="1533" max="1534" width="11.7109375" style="2" customWidth="1"/>
    <col min="1535" max="1535" width="11.42578125" style="2" customWidth="1"/>
    <col min="1536" max="1536" width="12.5703125" style="2" customWidth="1"/>
    <col min="1537" max="1537" width="11.85546875" style="2" customWidth="1"/>
    <col min="1538" max="1538" width="20.140625" style="2" customWidth="1"/>
    <col min="1539" max="1539" width="20.5703125" style="2" customWidth="1"/>
    <col min="1540" max="1540" width="16.28515625" style="2" customWidth="1"/>
    <col min="1541" max="1541" width="16.5703125" style="2" customWidth="1"/>
    <col min="1542" max="1780" width="8.85546875" style="2"/>
    <col min="1781" max="1781" width="0" style="2" hidden="1" customWidth="1"/>
    <col min="1782" max="1782" width="52.140625" style="2" customWidth="1"/>
    <col min="1783" max="1783" width="14.5703125" style="2" customWidth="1"/>
    <col min="1784" max="1784" width="0" style="2" hidden="1" customWidth="1"/>
    <col min="1785" max="1785" width="9.7109375" style="2" customWidth="1"/>
    <col min="1786" max="1786" width="13.7109375" style="2" customWidth="1"/>
    <col min="1787" max="1787" width="14.7109375" style="2" customWidth="1"/>
    <col min="1788" max="1788" width="12.85546875" style="2" customWidth="1"/>
    <col min="1789" max="1790" width="11.7109375" style="2" customWidth="1"/>
    <col min="1791" max="1791" width="11.42578125" style="2" customWidth="1"/>
    <col min="1792" max="1792" width="12.5703125" style="2" customWidth="1"/>
    <col min="1793" max="1793" width="11.85546875" style="2" customWidth="1"/>
    <col min="1794" max="1794" width="20.140625" style="2" customWidth="1"/>
    <col min="1795" max="1795" width="20.5703125" style="2" customWidth="1"/>
    <col min="1796" max="1796" width="16.28515625" style="2" customWidth="1"/>
    <col min="1797" max="1797" width="16.5703125" style="2" customWidth="1"/>
    <col min="1798" max="2036" width="8.85546875" style="2"/>
    <col min="2037" max="2037" width="0" style="2" hidden="1" customWidth="1"/>
    <col min="2038" max="2038" width="52.140625" style="2" customWidth="1"/>
    <col min="2039" max="2039" width="14.5703125" style="2" customWidth="1"/>
    <col min="2040" max="2040" width="0" style="2" hidden="1" customWidth="1"/>
    <col min="2041" max="2041" width="9.7109375" style="2" customWidth="1"/>
    <col min="2042" max="2042" width="13.7109375" style="2" customWidth="1"/>
    <col min="2043" max="2043" width="14.7109375" style="2" customWidth="1"/>
    <col min="2044" max="2044" width="12.85546875" style="2" customWidth="1"/>
    <col min="2045" max="2046" width="11.7109375" style="2" customWidth="1"/>
    <col min="2047" max="2047" width="11.42578125" style="2" customWidth="1"/>
    <col min="2048" max="2048" width="12.5703125" style="2" customWidth="1"/>
    <col min="2049" max="2049" width="11.85546875" style="2" customWidth="1"/>
    <col min="2050" max="2050" width="20.140625" style="2" customWidth="1"/>
    <col min="2051" max="2051" width="20.5703125" style="2" customWidth="1"/>
    <col min="2052" max="2052" width="16.28515625" style="2" customWidth="1"/>
    <col min="2053" max="2053" width="16.5703125" style="2" customWidth="1"/>
    <col min="2054" max="2292" width="8.85546875" style="2"/>
    <col min="2293" max="2293" width="0" style="2" hidden="1" customWidth="1"/>
    <col min="2294" max="2294" width="52.140625" style="2" customWidth="1"/>
    <col min="2295" max="2295" width="14.5703125" style="2" customWidth="1"/>
    <col min="2296" max="2296" width="0" style="2" hidden="1" customWidth="1"/>
    <col min="2297" max="2297" width="9.7109375" style="2" customWidth="1"/>
    <col min="2298" max="2298" width="13.7109375" style="2" customWidth="1"/>
    <col min="2299" max="2299" width="14.7109375" style="2" customWidth="1"/>
    <col min="2300" max="2300" width="12.85546875" style="2" customWidth="1"/>
    <col min="2301" max="2302" width="11.7109375" style="2" customWidth="1"/>
    <col min="2303" max="2303" width="11.42578125" style="2" customWidth="1"/>
    <col min="2304" max="2304" width="12.5703125" style="2" customWidth="1"/>
    <col min="2305" max="2305" width="11.85546875" style="2" customWidth="1"/>
    <col min="2306" max="2306" width="20.140625" style="2" customWidth="1"/>
    <col min="2307" max="2307" width="20.5703125" style="2" customWidth="1"/>
    <col min="2308" max="2308" width="16.28515625" style="2" customWidth="1"/>
    <col min="2309" max="2309" width="16.5703125" style="2" customWidth="1"/>
    <col min="2310" max="2548" width="8.85546875" style="2"/>
    <col min="2549" max="2549" width="0" style="2" hidden="1" customWidth="1"/>
    <col min="2550" max="2550" width="52.140625" style="2" customWidth="1"/>
    <col min="2551" max="2551" width="14.5703125" style="2" customWidth="1"/>
    <col min="2552" max="2552" width="0" style="2" hidden="1" customWidth="1"/>
    <col min="2553" max="2553" width="9.7109375" style="2" customWidth="1"/>
    <col min="2554" max="2554" width="13.7109375" style="2" customWidth="1"/>
    <col min="2555" max="2555" width="14.7109375" style="2" customWidth="1"/>
    <col min="2556" max="2556" width="12.85546875" style="2" customWidth="1"/>
    <col min="2557" max="2558" width="11.7109375" style="2" customWidth="1"/>
    <col min="2559" max="2559" width="11.42578125" style="2" customWidth="1"/>
    <col min="2560" max="2560" width="12.5703125" style="2" customWidth="1"/>
    <col min="2561" max="2561" width="11.85546875" style="2" customWidth="1"/>
    <col min="2562" max="2562" width="20.140625" style="2" customWidth="1"/>
    <col min="2563" max="2563" width="20.5703125" style="2" customWidth="1"/>
    <col min="2564" max="2564" width="16.28515625" style="2" customWidth="1"/>
    <col min="2565" max="2565" width="16.5703125" style="2" customWidth="1"/>
    <col min="2566" max="2804" width="8.85546875" style="2"/>
    <col min="2805" max="2805" width="0" style="2" hidden="1" customWidth="1"/>
    <col min="2806" max="2806" width="52.140625" style="2" customWidth="1"/>
    <col min="2807" max="2807" width="14.5703125" style="2" customWidth="1"/>
    <col min="2808" max="2808" width="0" style="2" hidden="1" customWidth="1"/>
    <col min="2809" max="2809" width="9.7109375" style="2" customWidth="1"/>
    <col min="2810" max="2810" width="13.7109375" style="2" customWidth="1"/>
    <col min="2811" max="2811" width="14.7109375" style="2" customWidth="1"/>
    <col min="2812" max="2812" width="12.85546875" style="2" customWidth="1"/>
    <col min="2813" max="2814" width="11.7109375" style="2" customWidth="1"/>
    <col min="2815" max="2815" width="11.42578125" style="2" customWidth="1"/>
    <col min="2816" max="2816" width="12.5703125" style="2" customWidth="1"/>
    <col min="2817" max="2817" width="11.85546875" style="2" customWidth="1"/>
    <col min="2818" max="2818" width="20.140625" style="2" customWidth="1"/>
    <col min="2819" max="2819" width="20.5703125" style="2" customWidth="1"/>
    <col min="2820" max="2820" width="16.28515625" style="2" customWidth="1"/>
    <col min="2821" max="2821" width="16.5703125" style="2" customWidth="1"/>
    <col min="2822" max="3060" width="8.85546875" style="2"/>
    <col min="3061" max="3061" width="0" style="2" hidden="1" customWidth="1"/>
    <col min="3062" max="3062" width="52.140625" style="2" customWidth="1"/>
    <col min="3063" max="3063" width="14.5703125" style="2" customWidth="1"/>
    <col min="3064" max="3064" width="0" style="2" hidden="1" customWidth="1"/>
    <col min="3065" max="3065" width="9.7109375" style="2" customWidth="1"/>
    <col min="3066" max="3066" width="13.7109375" style="2" customWidth="1"/>
    <col min="3067" max="3067" width="14.7109375" style="2" customWidth="1"/>
    <col min="3068" max="3068" width="12.85546875" style="2" customWidth="1"/>
    <col min="3069" max="3070" width="11.7109375" style="2" customWidth="1"/>
    <col min="3071" max="3071" width="11.42578125" style="2" customWidth="1"/>
    <col min="3072" max="3072" width="12.5703125" style="2" customWidth="1"/>
    <col min="3073" max="3073" width="11.85546875" style="2" customWidth="1"/>
    <col min="3074" max="3074" width="20.140625" style="2" customWidth="1"/>
    <col min="3075" max="3075" width="20.5703125" style="2" customWidth="1"/>
    <col min="3076" max="3076" width="16.28515625" style="2" customWidth="1"/>
    <col min="3077" max="3077" width="16.5703125" style="2" customWidth="1"/>
    <col min="3078" max="3316" width="8.85546875" style="2"/>
    <col min="3317" max="3317" width="0" style="2" hidden="1" customWidth="1"/>
    <col min="3318" max="3318" width="52.140625" style="2" customWidth="1"/>
    <col min="3319" max="3319" width="14.5703125" style="2" customWidth="1"/>
    <col min="3320" max="3320" width="0" style="2" hidden="1" customWidth="1"/>
    <col min="3321" max="3321" width="9.7109375" style="2" customWidth="1"/>
    <col min="3322" max="3322" width="13.7109375" style="2" customWidth="1"/>
    <col min="3323" max="3323" width="14.7109375" style="2" customWidth="1"/>
    <col min="3324" max="3324" width="12.85546875" style="2" customWidth="1"/>
    <col min="3325" max="3326" width="11.7109375" style="2" customWidth="1"/>
    <col min="3327" max="3327" width="11.42578125" style="2" customWidth="1"/>
    <col min="3328" max="3328" width="12.5703125" style="2" customWidth="1"/>
    <col min="3329" max="3329" width="11.85546875" style="2" customWidth="1"/>
    <col min="3330" max="3330" width="20.140625" style="2" customWidth="1"/>
    <col min="3331" max="3331" width="20.5703125" style="2" customWidth="1"/>
    <col min="3332" max="3332" width="16.28515625" style="2" customWidth="1"/>
    <col min="3333" max="3333" width="16.5703125" style="2" customWidth="1"/>
    <col min="3334" max="3572" width="8.85546875" style="2"/>
    <col min="3573" max="3573" width="0" style="2" hidden="1" customWidth="1"/>
    <col min="3574" max="3574" width="52.140625" style="2" customWidth="1"/>
    <col min="3575" max="3575" width="14.5703125" style="2" customWidth="1"/>
    <col min="3576" max="3576" width="0" style="2" hidden="1" customWidth="1"/>
    <col min="3577" max="3577" width="9.7109375" style="2" customWidth="1"/>
    <col min="3578" max="3578" width="13.7109375" style="2" customWidth="1"/>
    <col min="3579" max="3579" width="14.7109375" style="2" customWidth="1"/>
    <col min="3580" max="3580" width="12.85546875" style="2" customWidth="1"/>
    <col min="3581" max="3582" width="11.7109375" style="2" customWidth="1"/>
    <col min="3583" max="3583" width="11.42578125" style="2" customWidth="1"/>
    <col min="3584" max="3584" width="12.5703125" style="2" customWidth="1"/>
    <col min="3585" max="3585" width="11.85546875" style="2" customWidth="1"/>
    <col min="3586" max="3586" width="20.140625" style="2" customWidth="1"/>
    <col min="3587" max="3587" width="20.5703125" style="2" customWidth="1"/>
    <col min="3588" max="3588" width="16.28515625" style="2" customWidth="1"/>
    <col min="3589" max="3589" width="16.5703125" style="2" customWidth="1"/>
    <col min="3590" max="3828" width="8.85546875" style="2"/>
    <col min="3829" max="3829" width="0" style="2" hidden="1" customWidth="1"/>
    <col min="3830" max="3830" width="52.140625" style="2" customWidth="1"/>
    <col min="3831" max="3831" width="14.5703125" style="2" customWidth="1"/>
    <col min="3832" max="3832" width="0" style="2" hidden="1" customWidth="1"/>
    <col min="3833" max="3833" width="9.7109375" style="2" customWidth="1"/>
    <col min="3834" max="3834" width="13.7109375" style="2" customWidth="1"/>
    <col min="3835" max="3835" width="14.7109375" style="2" customWidth="1"/>
    <col min="3836" max="3836" width="12.85546875" style="2" customWidth="1"/>
    <col min="3837" max="3838" width="11.7109375" style="2" customWidth="1"/>
    <col min="3839" max="3839" width="11.42578125" style="2" customWidth="1"/>
    <col min="3840" max="3840" width="12.5703125" style="2" customWidth="1"/>
    <col min="3841" max="3841" width="11.85546875" style="2" customWidth="1"/>
    <col min="3842" max="3842" width="20.140625" style="2" customWidth="1"/>
    <col min="3843" max="3843" width="20.5703125" style="2" customWidth="1"/>
    <col min="3844" max="3844" width="16.28515625" style="2" customWidth="1"/>
    <col min="3845" max="3845" width="16.5703125" style="2" customWidth="1"/>
    <col min="3846" max="4084" width="8.85546875" style="2"/>
    <col min="4085" max="4085" width="0" style="2" hidden="1" customWidth="1"/>
    <col min="4086" max="4086" width="52.140625" style="2" customWidth="1"/>
    <col min="4087" max="4087" width="14.5703125" style="2" customWidth="1"/>
    <col min="4088" max="4088" width="0" style="2" hidden="1" customWidth="1"/>
    <col min="4089" max="4089" width="9.7109375" style="2" customWidth="1"/>
    <col min="4090" max="4090" width="13.7109375" style="2" customWidth="1"/>
    <col min="4091" max="4091" width="14.7109375" style="2" customWidth="1"/>
    <col min="4092" max="4092" width="12.85546875" style="2" customWidth="1"/>
    <col min="4093" max="4094" width="11.7109375" style="2" customWidth="1"/>
    <col min="4095" max="4095" width="11.42578125" style="2" customWidth="1"/>
    <col min="4096" max="4096" width="12.5703125" style="2" customWidth="1"/>
    <col min="4097" max="4097" width="11.85546875" style="2" customWidth="1"/>
    <col min="4098" max="4098" width="20.140625" style="2" customWidth="1"/>
    <col min="4099" max="4099" width="20.5703125" style="2" customWidth="1"/>
    <col min="4100" max="4100" width="16.28515625" style="2" customWidth="1"/>
    <col min="4101" max="4101" width="16.5703125" style="2" customWidth="1"/>
    <col min="4102" max="4340" width="8.85546875" style="2"/>
    <col min="4341" max="4341" width="0" style="2" hidden="1" customWidth="1"/>
    <col min="4342" max="4342" width="52.140625" style="2" customWidth="1"/>
    <col min="4343" max="4343" width="14.5703125" style="2" customWidth="1"/>
    <col min="4344" max="4344" width="0" style="2" hidden="1" customWidth="1"/>
    <col min="4345" max="4345" width="9.7109375" style="2" customWidth="1"/>
    <col min="4346" max="4346" width="13.7109375" style="2" customWidth="1"/>
    <col min="4347" max="4347" width="14.7109375" style="2" customWidth="1"/>
    <col min="4348" max="4348" width="12.85546875" style="2" customWidth="1"/>
    <col min="4349" max="4350" width="11.7109375" style="2" customWidth="1"/>
    <col min="4351" max="4351" width="11.42578125" style="2" customWidth="1"/>
    <col min="4352" max="4352" width="12.5703125" style="2" customWidth="1"/>
    <col min="4353" max="4353" width="11.85546875" style="2" customWidth="1"/>
    <col min="4354" max="4354" width="20.140625" style="2" customWidth="1"/>
    <col min="4355" max="4355" width="20.5703125" style="2" customWidth="1"/>
    <col min="4356" max="4356" width="16.28515625" style="2" customWidth="1"/>
    <col min="4357" max="4357" width="16.5703125" style="2" customWidth="1"/>
    <col min="4358" max="4596" width="8.85546875" style="2"/>
    <col min="4597" max="4597" width="0" style="2" hidden="1" customWidth="1"/>
    <col min="4598" max="4598" width="52.140625" style="2" customWidth="1"/>
    <col min="4599" max="4599" width="14.5703125" style="2" customWidth="1"/>
    <col min="4600" max="4600" width="0" style="2" hidden="1" customWidth="1"/>
    <col min="4601" max="4601" width="9.7109375" style="2" customWidth="1"/>
    <col min="4602" max="4602" width="13.7109375" style="2" customWidth="1"/>
    <col min="4603" max="4603" width="14.7109375" style="2" customWidth="1"/>
    <col min="4604" max="4604" width="12.85546875" style="2" customWidth="1"/>
    <col min="4605" max="4606" width="11.7109375" style="2" customWidth="1"/>
    <col min="4607" max="4607" width="11.42578125" style="2" customWidth="1"/>
    <col min="4608" max="4608" width="12.5703125" style="2" customWidth="1"/>
    <col min="4609" max="4609" width="11.85546875" style="2" customWidth="1"/>
    <col min="4610" max="4610" width="20.140625" style="2" customWidth="1"/>
    <col min="4611" max="4611" width="20.5703125" style="2" customWidth="1"/>
    <col min="4612" max="4612" width="16.28515625" style="2" customWidth="1"/>
    <col min="4613" max="4613" width="16.5703125" style="2" customWidth="1"/>
    <col min="4614" max="4852" width="8.85546875" style="2"/>
    <col min="4853" max="4853" width="0" style="2" hidden="1" customWidth="1"/>
    <col min="4854" max="4854" width="52.140625" style="2" customWidth="1"/>
    <col min="4855" max="4855" width="14.5703125" style="2" customWidth="1"/>
    <col min="4856" max="4856" width="0" style="2" hidden="1" customWidth="1"/>
    <col min="4857" max="4857" width="9.7109375" style="2" customWidth="1"/>
    <col min="4858" max="4858" width="13.7109375" style="2" customWidth="1"/>
    <col min="4859" max="4859" width="14.7109375" style="2" customWidth="1"/>
    <col min="4860" max="4860" width="12.85546875" style="2" customWidth="1"/>
    <col min="4861" max="4862" width="11.7109375" style="2" customWidth="1"/>
    <col min="4863" max="4863" width="11.42578125" style="2" customWidth="1"/>
    <col min="4864" max="4864" width="12.5703125" style="2" customWidth="1"/>
    <col min="4865" max="4865" width="11.85546875" style="2" customWidth="1"/>
    <col min="4866" max="4866" width="20.140625" style="2" customWidth="1"/>
    <col min="4867" max="4867" width="20.5703125" style="2" customWidth="1"/>
    <col min="4868" max="4868" width="16.28515625" style="2" customWidth="1"/>
    <col min="4869" max="4869" width="16.5703125" style="2" customWidth="1"/>
    <col min="4870" max="5108" width="8.85546875" style="2"/>
    <col min="5109" max="5109" width="0" style="2" hidden="1" customWidth="1"/>
    <col min="5110" max="5110" width="52.140625" style="2" customWidth="1"/>
    <col min="5111" max="5111" width="14.5703125" style="2" customWidth="1"/>
    <col min="5112" max="5112" width="0" style="2" hidden="1" customWidth="1"/>
    <col min="5113" max="5113" width="9.7109375" style="2" customWidth="1"/>
    <col min="5114" max="5114" width="13.7109375" style="2" customWidth="1"/>
    <col min="5115" max="5115" width="14.7109375" style="2" customWidth="1"/>
    <col min="5116" max="5116" width="12.85546875" style="2" customWidth="1"/>
    <col min="5117" max="5118" width="11.7109375" style="2" customWidth="1"/>
    <col min="5119" max="5119" width="11.42578125" style="2" customWidth="1"/>
    <col min="5120" max="5120" width="12.5703125" style="2" customWidth="1"/>
    <col min="5121" max="5121" width="11.85546875" style="2" customWidth="1"/>
    <col min="5122" max="5122" width="20.140625" style="2" customWidth="1"/>
    <col min="5123" max="5123" width="20.5703125" style="2" customWidth="1"/>
    <col min="5124" max="5124" width="16.28515625" style="2" customWidth="1"/>
    <col min="5125" max="5125" width="16.5703125" style="2" customWidth="1"/>
    <col min="5126" max="5364" width="8.85546875" style="2"/>
    <col min="5365" max="5365" width="0" style="2" hidden="1" customWidth="1"/>
    <col min="5366" max="5366" width="52.140625" style="2" customWidth="1"/>
    <col min="5367" max="5367" width="14.5703125" style="2" customWidth="1"/>
    <col min="5368" max="5368" width="0" style="2" hidden="1" customWidth="1"/>
    <col min="5369" max="5369" width="9.7109375" style="2" customWidth="1"/>
    <col min="5370" max="5370" width="13.7109375" style="2" customWidth="1"/>
    <col min="5371" max="5371" width="14.7109375" style="2" customWidth="1"/>
    <col min="5372" max="5372" width="12.85546875" style="2" customWidth="1"/>
    <col min="5373" max="5374" width="11.7109375" style="2" customWidth="1"/>
    <col min="5375" max="5375" width="11.42578125" style="2" customWidth="1"/>
    <col min="5376" max="5376" width="12.5703125" style="2" customWidth="1"/>
    <col min="5377" max="5377" width="11.85546875" style="2" customWidth="1"/>
    <col min="5378" max="5378" width="20.140625" style="2" customWidth="1"/>
    <col min="5379" max="5379" width="20.5703125" style="2" customWidth="1"/>
    <col min="5380" max="5380" width="16.28515625" style="2" customWidth="1"/>
    <col min="5381" max="5381" width="16.5703125" style="2" customWidth="1"/>
    <col min="5382" max="5620" width="8.85546875" style="2"/>
    <col min="5621" max="5621" width="0" style="2" hidden="1" customWidth="1"/>
    <col min="5622" max="5622" width="52.140625" style="2" customWidth="1"/>
    <col min="5623" max="5623" width="14.5703125" style="2" customWidth="1"/>
    <col min="5624" max="5624" width="0" style="2" hidden="1" customWidth="1"/>
    <col min="5625" max="5625" width="9.7109375" style="2" customWidth="1"/>
    <col min="5626" max="5626" width="13.7109375" style="2" customWidth="1"/>
    <col min="5627" max="5627" width="14.7109375" style="2" customWidth="1"/>
    <col min="5628" max="5628" width="12.85546875" style="2" customWidth="1"/>
    <col min="5629" max="5630" width="11.7109375" style="2" customWidth="1"/>
    <col min="5631" max="5631" width="11.42578125" style="2" customWidth="1"/>
    <col min="5632" max="5632" width="12.5703125" style="2" customWidth="1"/>
    <col min="5633" max="5633" width="11.85546875" style="2" customWidth="1"/>
    <col min="5634" max="5634" width="20.140625" style="2" customWidth="1"/>
    <col min="5635" max="5635" width="20.5703125" style="2" customWidth="1"/>
    <col min="5636" max="5636" width="16.28515625" style="2" customWidth="1"/>
    <col min="5637" max="5637" width="16.5703125" style="2" customWidth="1"/>
    <col min="5638" max="5876" width="8.85546875" style="2"/>
    <col min="5877" max="5877" width="0" style="2" hidden="1" customWidth="1"/>
    <col min="5878" max="5878" width="52.140625" style="2" customWidth="1"/>
    <col min="5879" max="5879" width="14.5703125" style="2" customWidth="1"/>
    <col min="5880" max="5880" width="0" style="2" hidden="1" customWidth="1"/>
    <col min="5881" max="5881" width="9.7109375" style="2" customWidth="1"/>
    <col min="5882" max="5882" width="13.7109375" style="2" customWidth="1"/>
    <col min="5883" max="5883" width="14.7109375" style="2" customWidth="1"/>
    <col min="5884" max="5884" width="12.85546875" style="2" customWidth="1"/>
    <col min="5885" max="5886" width="11.7109375" style="2" customWidth="1"/>
    <col min="5887" max="5887" width="11.42578125" style="2" customWidth="1"/>
    <col min="5888" max="5888" width="12.5703125" style="2" customWidth="1"/>
    <col min="5889" max="5889" width="11.85546875" style="2" customWidth="1"/>
    <col min="5890" max="5890" width="20.140625" style="2" customWidth="1"/>
    <col min="5891" max="5891" width="20.5703125" style="2" customWidth="1"/>
    <col min="5892" max="5892" width="16.28515625" style="2" customWidth="1"/>
    <col min="5893" max="5893" width="16.5703125" style="2" customWidth="1"/>
    <col min="5894" max="6132" width="8.85546875" style="2"/>
    <col min="6133" max="6133" width="0" style="2" hidden="1" customWidth="1"/>
    <col min="6134" max="6134" width="52.140625" style="2" customWidth="1"/>
    <col min="6135" max="6135" width="14.5703125" style="2" customWidth="1"/>
    <col min="6136" max="6136" width="0" style="2" hidden="1" customWidth="1"/>
    <col min="6137" max="6137" width="9.7109375" style="2" customWidth="1"/>
    <col min="6138" max="6138" width="13.7109375" style="2" customWidth="1"/>
    <col min="6139" max="6139" width="14.7109375" style="2" customWidth="1"/>
    <col min="6140" max="6140" width="12.85546875" style="2" customWidth="1"/>
    <col min="6141" max="6142" width="11.7109375" style="2" customWidth="1"/>
    <col min="6143" max="6143" width="11.42578125" style="2" customWidth="1"/>
    <col min="6144" max="6144" width="12.5703125" style="2" customWidth="1"/>
    <col min="6145" max="6145" width="11.85546875" style="2" customWidth="1"/>
    <col min="6146" max="6146" width="20.140625" style="2" customWidth="1"/>
    <col min="6147" max="6147" width="20.5703125" style="2" customWidth="1"/>
    <col min="6148" max="6148" width="16.28515625" style="2" customWidth="1"/>
    <col min="6149" max="6149" width="16.5703125" style="2" customWidth="1"/>
    <col min="6150" max="6388" width="8.85546875" style="2"/>
    <col min="6389" max="6389" width="0" style="2" hidden="1" customWidth="1"/>
    <col min="6390" max="6390" width="52.140625" style="2" customWidth="1"/>
    <col min="6391" max="6391" width="14.5703125" style="2" customWidth="1"/>
    <col min="6392" max="6392" width="0" style="2" hidden="1" customWidth="1"/>
    <col min="6393" max="6393" width="9.7109375" style="2" customWidth="1"/>
    <col min="6394" max="6394" width="13.7109375" style="2" customWidth="1"/>
    <col min="6395" max="6395" width="14.7109375" style="2" customWidth="1"/>
    <col min="6396" max="6396" width="12.85546875" style="2" customWidth="1"/>
    <col min="6397" max="6398" width="11.7109375" style="2" customWidth="1"/>
    <col min="6399" max="6399" width="11.42578125" style="2" customWidth="1"/>
    <col min="6400" max="6400" width="12.5703125" style="2" customWidth="1"/>
    <col min="6401" max="6401" width="11.85546875" style="2" customWidth="1"/>
    <col min="6402" max="6402" width="20.140625" style="2" customWidth="1"/>
    <col min="6403" max="6403" width="20.5703125" style="2" customWidth="1"/>
    <col min="6404" max="6404" width="16.28515625" style="2" customWidth="1"/>
    <col min="6405" max="6405" width="16.5703125" style="2" customWidth="1"/>
    <col min="6406" max="6644" width="8.85546875" style="2"/>
    <col min="6645" max="6645" width="0" style="2" hidden="1" customWidth="1"/>
    <col min="6646" max="6646" width="52.140625" style="2" customWidth="1"/>
    <col min="6647" max="6647" width="14.5703125" style="2" customWidth="1"/>
    <col min="6648" max="6648" width="0" style="2" hidden="1" customWidth="1"/>
    <col min="6649" max="6649" width="9.7109375" style="2" customWidth="1"/>
    <col min="6650" max="6650" width="13.7109375" style="2" customWidth="1"/>
    <col min="6651" max="6651" width="14.7109375" style="2" customWidth="1"/>
    <col min="6652" max="6652" width="12.85546875" style="2" customWidth="1"/>
    <col min="6653" max="6654" width="11.7109375" style="2" customWidth="1"/>
    <col min="6655" max="6655" width="11.42578125" style="2" customWidth="1"/>
    <col min="6656" max="6656" width="12.5703125" style="2" customWidth="1"/>
    <col min="6657" max="6657" width="11.85546875" style="2" customWidth="1"/>
    <col min="6658" max="6658" width="20.140625" style="2" customWidth="1"/>
    <col min="6659" max="6659" width="20.5703125" style="2" customWidth="1"/>
    <col min="6660" max="6660" width="16.28515625" style="2" customWidth="1"/>
    <col min="6661" max="6661" width="16.5703125" style="2" customWidth="1"/>
    <col min="6662" max="6900" width="8.85546875" style="2"/>
    <col min="6901" max="6901" width="0" style="2" hidden="1" customWidth="1"/>
    <col min="6902" max="6902" width="52.140625" style="2" customWidth="1"/>
    <col min="6903" max="6903" width="14.5703125" style="2" customWidth="1"/>
    <col min="6904" max="6904" width="0" style="2" hidden="1" customWidth="1"/>
    <col min="6905" max="6905" width="9.7109375" style="2" customWidth="1"/>
    <col min="6906" max="6906" width="13.7109375" style="2" customWidth="1"/>
    <col min="6907" max="6907" width="14.7109375" style="2" customWidth="1"/>
    <col min="6908" max="6908" width="12.85546875" style="2" customWidth="1"/>
    <col min="6909" max="6910" width="11.7109375" style="2" customWidth="1"/>
    <col min="6911" max="6911" width="11.42578125" style="2" customWidth="1"/>
    <col min="6912" max="6912" width="12.5703125" style="2" customWidth="1"/>
    <col min="6913" max="6913" width="11.85546875" style="2" customWidth="1"/>
    <col min="6914" max="6914" width="20.140625" style="2" customWidth="1"/>
    <col min="6915" max="6915" width="20.5703125" style="2" customWidth="1"/>
    <col min="6916" max="6916" width="16.28515625" style="2" customWidth="1"/>
    <col min="6917" max="6917" width="16.5703125" style="2" customWidth="1"/>
    <col min="6918" max="7156" width="8.85546875" style="2"/>
    <col min="7157" max="7157" width="0" style="2" hidden="1" customWidth="1"/>
    <col min="7158" max="7158" width="52.140625" style="2" customWidth="1"/>
    <col min="7159" max="7159" width="14.5703125" style="2" customWidth="1"/>
    <col min="7160" max="7160" width="0" style="2" hidden="1" customWidth="1"/>
    <col min="7161" max="7161" width="9.7109375" style="2" customWidth="1"/>
    <col min="7162" max="7162" width="13.7109375" style="2" customWidth="1"/>
    <col min="7163" max="7163" width="14.7109375" style="2" customWidth="1"/>
    <col min="7164" max="7164" width="12.85546875" style="2" customWidth="1"/>
    <col min="7165" max="7166" width="11.7109375" style="2" customWidth="1"/>
    <col min="7167" max="7167" width="11.42578125" style="2" customWidth="1"/>
    <col min="7168" max="7168" width="12.5703125" style="2" customWidth="1"/>
    <col min="7169" max="7169" width="11.85546875" style="2" customWidth="1"/>
    <col min="7170" max="7170" width="20.140625" style="2" customWidth="1"/>
    <col min="7171" max="7171" width="20.5703125" style="2" customWidth="1"/>
    <col min="7172" max="7172" width="16.28515625" style="2" customWidth="1"/>
    <col min="7173" max="7173" width="16.5703125" style="2" customWidth="1"/>
    <col min="7174" max="7412" width="8.85546875" style="2"/>
    <col min="7413" max="7413" width="0" style="2" hidden="1" customWidth="1"/>
    <col min="7414" max="7414" width="52.140625" style="2" customWidth="1"/>
    <col min="7415" max="7415" width="14.5703125" style="2" customWidth="1"/>
    <col min="7416" max="7416" width="0" style="2" hidden="1" customWidth="1"/>
    <col min="7417" max="7417" width="9.7109375" style="2" customWidth="1"/>
    <col min="7418" max="7418" width="13.7109375" style="2" customWidth="1"/>
    <col min="7419" max="7419" width="14.7109375" style="2" customWidth="1"/>
    <col min="7420" max="7420" width="12.85546875" style="2" customWidth="1"/>
    <col min="7421" max="7422" width="11.7109375" style="2" customWidth="1"/>
    <col min="7423" max="7423" width="11.42578125" style="2" customWidth="1"/>
    <col min="7424" max="7424" width="12.5703125" style="2" customWidth="1"/>
    <col min="7425" max="7425" width="11.85546875" style="2" customWidth="1"/>
    <col min="7426" max="7426" width="20.140625" style="2" customWidth="1"/>
    <col min="7427" max="7427" width="20.5703125" style="2" customWidth="1"/>
    <col min="7428" max="7428" width="16.28515625" style="2" customWidth="1"/>
    <col min="7429" max="7429" width="16.5703125" style="2" customWidth="1"/>
    <col min="7430" max="7668" width="8.85546875" style="2"/>
    <col min="7669" max="7669" width="0" style="2" hidden="1" customWidth="1"/>
    <col min="7670" max="7670" width="52.140625" style="2" customWidth="1"/>
    <col min="7671" max="7671" width="14.5703125" style="2" customWidth="1"/>
    <col min="7672" max="7672" width="0" style="2" hidden="1" customWidth="1"/>
    <col min="7673" max="7673" width="9.7109375" style="2" customWidth="1"/>
    <col min="7674" max="7674" width="13.7109375" style="2" customWidth="1"/>
    <col min="7675" max="7675" width="14.7109375" style="2" customWidth="1"/>
    <col min="7676" max="7676" width="12.85546875" style="2" customWidth="1"/>
    <col min="7677" max="7678" width="11.7109375" style="2" customWidth="1"/>
    <col min="7679" max="7679" width="11.42578125" style="2" customWidth="1"/>
    <col min="7680" max="7680" width="12.5703125" style="2" customWidth="1"/>
    <col min="7681" max="7681" width="11.85546875" style="2" customWidth="1"/>
    <col min="7682" max="7682" width="20.140625" style="2" customWidth="1"/>
    <col min="7683" max="7683" width="20.5703125" style="2" customWidth="1"/>
    <col min="7684" max="7684" width="16.28515625" style="2" customWidth="1"/>
    <col min="7685" max="7685" width="16.5703125" style="2" customWidth="1"/>
    <col min="7686" max="7924" width="8.85546875" style="2"/>
    <col min="7925" max="7925" width="0" style="2" hidden="1" customWidth="1"/>
    <col min="7926" max="7926" width="52.140625" style="2" customWidth="1"/>
    <col min="7927" max="7927" width="14.5703125" style="2" customWidth="1"/>
    <col min="7928" max="7928" width="0" style="2" hidden="1" customWidth="1"/>
    <col min="7929" max="7929" width="9.7109375" style="2" customWidth="1"/>
    <col min="7930" max="7930" width="13.7109375" style="2" customWidth="1"/>
    <col min="7931" max="7931" width="14.7109375" style="2" customWidth="1"/>
    <col min="7932" max="7932" width="12.85546875" style="2" customWidth="1"/>
    <col min="7933" max="7934" width="11.7109375" style="2" customWidth="1"/>
    <col min="7935" max="7935" width="11.42578125" style="2" customWidth="1"/>
    <col min="7936" max="7936" width="12.5703125" style="2" customWidth="1"/>
    <col min="7937" max="7937" width="11.85546875" style="2" customWidth="1"/>
    <col min="7938" max="7938" width="20.140625" style="2" customWidth="1"/>
    <col min="7939" max="7939" width="20.5703125" style="2" customWidth="1"/>
    <col min="7940" max="7940" width="16.28515625" style="2" customWidth="1"/>
    <col min="7941" max="7941" width="16.5703125" style="2" customWidth="1"/>
    <col min="7942" max="8180" width="8.85546875" style="2"/>
    <col min="8181" max="8181" width="0" style="2" hidden="1" customWidth="1"/>
    <col min="8182" max="8182" width="52.140625" style="2" customWidth="1"/>
    <col min="8183" max="8183" width="14.5703125" style="2" customWidth="1"/>
    <col min="8184" max="8184" width="0" style="2" hidden="1" customWidth="1"/>
    <col min="8185" max="8185" width="9.7109375" style="2" customWidth="1"/>
    <col min="8186" max="8186" width="13.7109375" style="2" customWidth="1"/>
    <col min="8187" max="8187" width="14.7109375" style="2" customWidth="1"/>
    <col min="8188" max="8188" width="12.85546875" style="2" customWidth="1"/>
    <col min="8189" max="8190" width="11.7109375" style="2" customWidth="1"/>
    <col min="8191" max="8191" width="11.42578125" style="2" customWidth="1"/>
    <col min="8192" max="8192" width="12.5703125" style="2" customWidth="1"/>
    <col min="8193" max="8193" width="11.85546875" style="2" customWidth="1"/>
    <col min="8194" max="8194" width="20.140625" style="2" customWidth="1"/>
    <col min="8195" max="8195" width="20.5703125" style="2" customWidth="1"/>
    <col min="8196" max="8196" width="16.28515625" style="2" customWidth="1"/>
    <col min="8197" max="8197" width="16.5703125" style="2" customWidth="1"/>
    <col min="8198" max="8436" width="8.85546875" style="2"/>
    <col min="8437" max="8437" width="0" style="2" hidden="1" customWidth="1"/>
    <col min="8438" max="8438" width="52.140625" style="2" customWidth="1"/>
    <col min="8439" max="8439" width="14.5703125" style="2" customWidth="1"/>
    <col min="8440" max="8440" width="0" style="2" hidden="1" customWidth="1"/>
    <col min="8441" max="8441" width="9.7109375" style="2" customWidth="1"/>
    <col min="8442" max="8442" width="13.7109375" style="2" customWidth="1"/>
    <col min="8443" max="8443" width="14.7109375" style="2" customWidth="1"/>
    <col min="8444" max="8444" width="12.85546875" style="2" customWidth="1"/>
    <col min="8445" max="8446" width="11.7109375" style="2" customWidth="1"/>
    <col min="8447" max="8447" width="11.42578125" style="2" customWidth="1"/>
    <col min="8448" max="8448" width="12.5703125" style="2" customWidth="1"/>
    <col min="8449" max="8449" width="11.85546875" style="2" customWidth="1"/>
    <col min="8450" max="8450" width="20.140625" style="2" customWidth="1"/>
    <col min="8451" max="8451" width="20.5703125" style="2" customWidth="1"/>
    <col min="8452" max="8452" width="16.28515625" style="2" customWidth="1"/>
    <col min="8453" max="8453" width="16.5703125" style="2" customWidth="1"/>
    <col min="8454" max="8692" width="8.85546875" style="2"/>
    <col min="8693" max="8693" width="0" style="2" hidden="1" customWidth="1"/>
    <col min="8694" max="8694" width="52.140625" style="2" customWidth="1"/>
    <col min="8695" max="8695" width="14.5703125" style="2" customWidth="1"/>
    <col min="8696" max="8696" width="0" style="2" hidden="1" customWidth="1"/>
    <col min="8697" max="8697" width="9.7109375" style="2" customWidth="1"/>
    <col min="8698" max="8698" width="13.7109375" style="2" customWidth="1"/>
    <col min="8699" max="8699" width="14.7109375" style="2" customWidth="1"/>
    <col min="8700" max="8700" width="12.85546875" style="2" customWidth="1"/>
    <col min="8701" max="8702" width="11.7109375" style="2" customWidth="1"/>
    <col min="8703" max="8703" width="11.42578125" style="2" customWidth="1"/>
    <col min="8704" max="8704" width="12.5703125" style="2" customWidth="1"/>
    <col min="8705" max="8705" width="11.85546875" style="2" customWidth="1"/>
    <col min="8706" max="8706" width="20.140625" style="2" customWidth="1"/>
    <col min="8707" max="8707" width="20.5703125" style="2" customWidth="1"/>
    <col min="8708" max="8708" width="16.28515625" style="2" customWidth="1"/>
    <col min="8709" max="8709" width="16.5703125" style="2" customWidth="1"/>
    <col min="8710" max="8948" width="8.85546875" style="2"/>
    <col min="8949" max="8949" width="0" style="2" hidden="1" customWidth="1"/>
    <col min="8950" max="8950" width="52.140625" style="2" customWidth="1"/>
    <col min="8951" max="8951" width="14.5703125" style="2" customWidth="1"/>
    <col min="8952" max="8952" width="0" style="2" hidden="1" customWidth="1"/>
    <col min="8953" max="8953" width="9.7109375" style="2" customWidth="1"/>
    <col min="8954" max="8954" width="13.7109375" style="2" customWidth="1"/>
    <col min="8955" max="8955" width="14.7109375" style="2" customWidth="1"/>
    <col min="8956" max="8956" width="12.85546875" style="2" customWidth="1"/>
    <col min="8957" max="8958" width="11.7109375" style="2" customWidth="1"/>
    <col min="8959" max="8959" width="11.42578125" style="2" customWidth="1"/>
    <col min="8960" max="8960" width="12.5703125" style="2" customWidth="1"/>
    <col min="8961" max="8961" width="11.85546875" style="2" customWidth="1"/>
    <col min="8962" max="8962" width="20.140625" style="2" customWidth="1"/>
    <col min="8963" max="8963" width="20.5703125" style="2" customWidth="1"/>
    <col min="8964" max="8964" width="16.28515625" style="2" customWidth="1"/>
    <col min="8965" max="8965" width="16.5703125" style="2" customWidth="1"/>
    <col min="8966" max="9204" width="8.85546875" style="2"/>
    <col min="9205" max="9205" width="0" style="2" hidden="1" customWidth="1"/>
    <col min="9206" max="9206" width="52.140625" style="2" customWidth="1"/>
    <col min="9207" max="9207" width="14.5703125" style="2" customWidth="1"/>
    <col min="9208" max="9208" width="0" style="2" hidden="1" customWidth="1"/>
    <col min="9209" max="9209" width="9.7109375" style="2" customWidth="1"/>
    <col min="9210" max="9210" width="13.7109375" style="2" customWidth="1"/>
    <col min="9211" max="9211" width="14.7109375" style="2" customWidth="1"/>
    <col min="9212" max="9212" width="12.85546875" style="2" customWidth="1"/>
    <col min="9213" max="9214" width="11.7109375" style="2" customWidth="1"/>
    <col min="9215" max="9215" width="11.42578125" style="2" customWidth="1"/>
    <col min="9216" max="9216" width="12.5703125" style="2" customWidth="1"/>
    <col min="9217" max="9217" width="11.85546875" style="2" customWidth="1"/>
    <col min="9218" max="9218" width="20.140625" style="2" customWidth="1"/>
    <col min="9219" max="9219" width="20.5703125" style="2" customWidth="1"/>
    <col min="9220" max="9220" width="16.28515625" style="2" customWidth="1"/>
    <col min="9221" max="9221" width="16.5703125" style="2" customWidth="1"/>
    <col min="9222" max="9460" width="8.85546875" style="2"/>
    <col min="9461" max="9461" width="0" style="2" hidden="1" customWidth="1"/>
    <col min="9462" max="9462" width="52.140625" style="2" customWidth="1"/>
    <col min="9463" max="9463" width="14.5703125" style="2" customWidth="1"/>
    <col min="9464" max="9464" width="0" style="2" hidden="1" customWidth="1"/>
    <col min="9465" max="9465" width="9.7109375" style="2" customWidth="1"/>
    <col min="9466" max="9466" width="13.7109375" style="2" customWidth="1"/>
    <col min="9467" max="9467" width="14.7109375" style="2" customWidth="1"/>
    <col min="9468" max="9468" width="12.85546875" style="2" customWidth="1"/>
    <col min="9469" max="9470" width="11.7109375" style="2" customWidth="1"/>
    <col min="9471" max="9471" width="11.42578125" style="2" customWidth="1"/>
    <col min="9472" max="9472" width="12.5703125" style="2" customWidth="1"/>
    <col min="9473" max="9473" width="11.85546875" style="2" customWidth="1"/>
    <col min="9474" max="9474" width="20.140625" style="2" customWidth="1"/>
    <col min="9475" max="9475" width="20.5703125" style="2" customWidth="1"/>
    <col min="9476" max="9476" width="16.28515625" style="2" customWidth="1"/>
    <col min="9477" max="9477" width="16.5703125" style="2" customWidth="1"/>
    <col min="9478" max="9716" width="8.85546875" style="2"/>
    <col min="9717" max="9717" width="0" style="2" hidden="1" customWidth="1"/>
    <col min="9718" max="9718" width="52.140625" style="2" customWidth="1"/>
    <col min="9719" max="9719" width="14.5703125" style="2" customWidth="1"/>
    <col min="9720" max="9720" width="0" style="2" hidden="1" customWidth="1"/>
    <col min="9721" max="9721" width="9.7109375" style="2" customWidth="1"/>
    <col min="9722" max="9722" width="13.7109375" style="2" customWidth="1"/>
    <col min="9723" max="9723" width="14.7109375" style="2" customWidth="1"/>
    <col min="9724" max="9724" width="12.85546875" style="2" customWidth="1"/>
    <col min="9725" max="9726" width="11.7109375" style="2" customWidth="1"/>
    <col min="9727" max="9727" width="11.42578125" style="2" customWidth="1"/>
    <col min="9728" max="9728" width="12.5703125" style="2" customWidth="1"/>
    <col min="9729" max="9729" width="11.85546875" style="2" customWidth="1"/>
    <col min="9730" max="9730" width="20.140625" style="2" customWidth="1"/>
    <col min="9731" max="9731" width="20.5703125" style="2" customWidth="1"/>
    <col min="9732" max="9732" width="16.28515625" style="2" customWidth="1"/>
    <col min="9733" max="9733" width="16.5703125" style="2" customWidth="1"/>
    <col min="9734" max="9972" width="8.85546875" style="2"/>
    <col min="9973" max="9973" width="0" style="2" hidden="1" customWidth="1"/>
    <col min="9974" max="9974" width="52.140625" style="2" customWidth="1"/>
    <col min="9975" max="9975" width="14.5703125" style="2" customWidth="1"/>
    <col min="9976" max="9976" width="0" style="2" hidden="1" customWidth="1"/>
    <col min="9977" max="9977" width="9.7109375" style="2" customWidth="1"/>
    <col min="9978" max="9978" width="13.7109375" style="2" customWidth="1"/>
    <col min="9979" max="9979" width="14.7109375" style="2" customWidth="1"/>
    <col min="9980" max="9980" width="12.85546875" style="2" customWidth="1"/>
    <col min="9981" max="9982" width="11.7109375" style="2" customWidth="1"/>
    <col min="9983" max="9983" width="11.42578125" style="2" customWidth="1"/>
    <col min="9984" max="9984" width="12.5703125" style="2" customWidth="1"/>
    <col min="9985" max="9985" width="11.85546875" style="2" customWidth="1"/>
    <col min="9986" max="9986" width="20.140625" style="2" customWidth="1"/>
    <col min="9987" max="9987" width="20.5703125" style="2" customWidth="1"/>
    <col min="9988" max="9988" width="16.28515625" style="2" customWidth="1"/>
    <col min="9989" max="9989" width="16.5703125" style="2" customWidth="1"/>
    <col min="9990" max="10228" width="8.85546875" style="2"/>
    <col min="10229" max="10229" width="0" style="2" hidden="1" customWidth="1"/>
    <col min="10230" max="10230" width="52.140625" style="2" customWidth="1"/>
    <col min="10231" max="10231" width="14.5703125" style="2" customWidth="1"/>
    <col min="10232" max="10232" width="0" style="2" hidden="1" customWidth="1"/>
    <col min="10233" max="10233" width="9.7109375" style="2" customWidth="1"/>
    <col min="10234" max="10234" width="13.7109375" style="2" customWidth="1"/>
    <col min="10235" max="10235" width="14.7109375" style="2" customWidth="1"/>
    <col min="10236" max="10236" width="12.85546875" style="2" customWidth="1"/>
    <col min="10237" max="10238" width="11.7109375" style="2" customWidth="1"/>
    <col min="10239" max="10239" width="11.42578125" style="2" customWidth="1"/>
    <col min="10240" max="10240" width="12.5703125" style="2" customWidth="1"/>
    <col min="10241" max="10241" width="11.85546875" style="2" customWidth="1"/>
    <col min="10242" max="10242" width="20.140625" style="2" customWidth="1"/>
    <col min="10243" max="10243" width="20.5703125" style="2" customWidth="1"/>
    <col min="10244" max="10244" width="16.28515625" style="2" customWidth="1"/>
    <col min="10245" max="10245" width="16.5703125" style="2" customWidth="1"/>
    <col min="10246" max="10484" width="8.85546875" style="2"/>
    <col min="10485" max="10485" width="0" style="2" hidden="1" customWidth="1"/>
    <col min="10486" max="10486" width="52.140625" style="2" customWidth="1"/>
    <col min="10487" max="10487" width="14.5703125" style="2" customWidth="1"/>
    <col min="10488" max="10488" width="0" style="2" hidden="1" customWidth="1"/>
    <col min="10489" max="10489" width="9.7109375" style="2" customWidth="1"/>
    <col min="10490" max="10490" width="13.7109375" style="2" customWidth="1"/>
    <col min="10491" max="10491" width="14.7109375" style="2" customWidth="1"/>
    <col min="10492" max="10492" width="12.85546875" style="2" customWidth="1"/>
    <col min="10493" max="10494" width="11.7109375" style="2" customWidth="1"/>
    <col min="10495" max="10495" width="11.42578125" style="2" customWidth="1"/>
    <col min="10496" max="10496" width="12.5703125" style="2" customWidth="1"/>
    <col min="10497" max="10497" width="11.85546875" style="2" customWidth="1"/>
    <col min="10498" max="10498" width="20.140625" style="2" customWidth="1"/>
    <col min="10499" max="10499" width="20.5703125" style="2" customWidth="1"/>
    <col min="10500" max="10500" width="16.28515625" style="2" customWidth="1"/>
    <col min="10501" max="10501" width="16.5703125" style="2" customWidth="1"/>
    <col min="10502" max="10740" width="8.85546875" style="2"/>
    <col min="10741" max="10741" width="0" style="2" hidden="1" customWidth="1"/>
    <col min="10742" max="10742" width="52.140625" style="2" customWidth="1"/>
    <col min="10743" max="10743" width="14.5703125" style="2" customWidth="1"/>
    <col min="10744" max="10744" width="0" style="2" hidden="1" customWidth="1"/>
    <col min="10745" max="10745" width="9.7109375" style="2" customWidth="1"/>
    <col min="10746" max="10746" width="13.7109375" style="2" customWidth="1"/>
    <col min="10747" max="10747" width="14.7109375" style="2" customWidth="1"/>
    <col min="10748" max="10748" width="12.85546875" style="2" customWidth="1"/>
    <col min="10749" max="10750" width="11.7109375" style="2" customWidth="1"/>
    <col min="10751" max="10751" width="11.42578125" style="2" customWidth="1"/>
    <col min="10752" max="10752" width="12.5703125" style="2" customWidth="1"/>
    <col min="10753" max="10753" width="11.85546875" style="2" customWidth="1"/>
    <col min="10754" max="10754" width="20.140625" style="2" customWidth="1"/>
    <col min="10755" max="10755" width="20.5703125" style="2" customWidth="1"/>
    <col min="10756" max="10756" width="16.28515625" style="2" customWidth="1"/>
    <col min="10757" max="10757" width="16.5703125" style="2" customWidth="1"/>
    <col min="10758" max="10996" width="8.85546875" style="2"/>
    <col min="10997" max="10997" width="0" style="2" hidden="1" customWidth="1"/>
    <col min="10998" max="10998" width="52.140625" style="2" customWidth="1"/>
    <col min="10999" max="10999" width="14.5703125" style="2" customWidth="1"/>
    <col min="11000" max="11000" width="0" style="2" hidden="1" customWidth="1"/>
    <col min="11001" max="11001" width="9.7109375" style="2" customWidth="1"/>
    <col min="11002" max="11002" width="13.7109375" style="2" customWidth="1"/>
    <col min="11003" max="11003" width="14.7109375" style="2" customWidth="1"/>
    <col min="11004" max="11004" width="12.85546875" style="2" customWidth="1"/>
    <col min="11005" max="11006" width="11.7109375" style="2" customWidth="1"/>
    <col min="11007" max="11007" width="11.42578125" style="2" customWidth="1"/>
    <col min="11008" max="11008" width="12.5703125" style="2" customWidth="1"/>
    <col min="11009" max="11009" width="11.85546875" style="2" customWidth="1"/>
    <col min="11010" max="11010" width="20.140625" style="2" customWidth="1"/>
    <col min="11011" max="11011" width="20.5703125" style="2" customWidth="1"/>
    <col min="11012" max="11012" width="16.28515625" style="2" customWidth="1"/>
    <col min="11013" max="11013" width="16.5703125" style="2" customWidth="1"/>
    <col min="11014" max="11252" width="8.85546875" style="2"/>
    <col min="11253" max="11253" width="0" style="2" hidden="1" customWidth="1"/>
    <col min="11254" max="11254" width="52.140625" style="2" customWidth="1"/>
    <col min="11255" max="11255" width="14.5703125" style="2" customWidth="1"/>
    <col min="11256" max="11256" width="0" style="2" hidden="1" customWidth="1"/>
    <col min="11257" max="11257" width="9.7109375" style="2" customWidth="1"/>
    <col min="11258" max="11258" width="13.7109375" style="2" customWidth="1"/>
    <col min="11259" max="11259" width="14.7109375" style="2" customWidth="1"/>
    <col min="11260" max="11260" width="12.85546875" style="2" customWidth="1"/>
    <col min="11261" max="11262" width="11.7109375" style="2" customWidth="1"/>
    <col min="11263" max="11263" width="11.42578125" style="2" customWidth="1"/>
    <col min="11264" max="11264" width="12.5703125" style="2" customWidth="1"/>
    <col min="11265" max="11265" width="11.85546875" style="2" customWidth="1"/>
    <col min="11266" max="11266" width="20.140625" style="2" customWidth="1"/>
    <col min="11267" max="11267" width="20.5703125" style="2" customWidth="1"/>
    <col min="11268" max="11268" width="16.28515625" style="2" customWidth="1"/>
    <col min="11269" max="11269" width="16.5703125" style="2" customWidth="1"/>
    <col min="11270" max="11508" width="8.85546875" style="2"/>
    <col min="11509" max="11509" width="0" style="2" hidden="1" customWidth="1"/>
    <col min="11510" max="11510" width="52.140625" style="2" customWidth="1"/>
    <col min="11511" max="11511" width="14.5703125" style="2" customWidth="1"/>
    <col min="11512" max="11512" width="0" style="2" hidden="1" customWidth="1"/>
    <col min="11513" max="11513" width="9.7109375" style="2" customWidth="1"/>
    <col min="11514" max="11514" width="13.7109375" style="2" customWidth="1"/>
    <col min="11515" max="11515" width="14.7109375" style="2" customWidth="1"/>
    <col min="11516" max="11516" width="12.85546875" style="2" customWidth="1"/>
    <col min="11517" max="11518" width="11.7109375" style="2" customWidth="1"/>
    <col min="11519" max="11519" width="11.42578125" style="2" customWidth="1"/>
    <col min="11520" max="11520" width="12.5703125" style="2" customWidth="1"/>
    <col min="11521" max="11521" width="11.85546875" style="2" customWidth="1"/>
    <col min="11522" max="11522" width="20.140625" style="2" customWidth="1"/>
    <col min="11523" max="11523" width="20.5703125" style="2" customWidth="1"/>
    <col min="11524" max="11524" width="16.28515625" style="2" customWidth="1"/>
    <col min="11525" max="11525" width="16.5703125" style="2" customWidth="1"/>
    <col min="11526" max="11764" width="8.85546875" style="2"/>
    <col min="11765" max="11765" width="0" style="2" hidden="1" customWidth="1"/>
    <col min="11766" max="11766" width="52.140625" style="2" customWidth="1"/>
    <col min="11767" max="11767" width="14.5703125" style="2" customWidth="1"/>
    <col min="11768" max="11768" width="0" style="2" hidden="1" customWidth="1"/>
    <col min="11769" max="11769" width="9.7109375" style="2" customWidth="1"/>
    <col min="11770" max="11770" width="13.7109375" style="2" customWidth="1"/>
    <col min="11771" max="11771" width="14.7109375" style="2" customWidth="1"/>
    <col min="11772" max="11772" width="12.85546875" style="2" customWidth="1"/>
    <col min="11773" max="11774" width="11.7109375" style="2" customWidth="1"/>
    <col min="11775" max="11775" width="11.42578125" style="2" customWidth="1"/>
    <col min="11776" max="11776" width="12.5703125" style="2" customWidth="1"/>
    <col min="11777" max="11777" width="11.85546875" style="2" customWidth="1"/>
    <col min="11778" max="11778" width="20.140625" style="2" customWidth="1"/>
    <col min="11779" max="11779" width="20.5703125" style="2" customWidth="1"/>
    <col min="11780" max="11780" width="16.28515625" style="2" customWidth="1"/>
    <col min="11781" max="11781" width="16.5703125" style="2" customWidth="1"/>
    <col min="11782" max="12020" width="8.85546875" style="2"/>
    <col min="12021" max="12021" width="0" style="2" hidden="1" customWidth="1"/>
    <col min="12022" max="12022" width="52.140625" style="2" customWidth="1"/>
    <col min="12023" max="12023" width="14.5703125" style="2" customWidth="1"/>
    <col min="12024" max="12024" width="0" style="2" hidden="1" customWidth="1"/>
    <col min="12025" max="12025" width="9.7109375" style="2" customWidth="1"/>
    <col min="12026" max="12026" width="13.7109375" style="2" customWidth="1"/>
    <col min="12027" max="12027" width="14.7109375" style="2" customWidth="1"/>
    <col min="12028" max="12028" width="12.85546875" style="2" customWidth="1"/>
    <col min="12029" max="12030" width="11.7109375" style="2" customWidth="1"/>
    <col min="12031" max="12031" width="11.42578125" style="2" customWidth="1"/>
    <col min="12032" max="12032" width="12.5703125" style="2" customWidth="1"/>
    <col min="12033" max="12033" width="11.85546875" style="2" customWidth="1"/>
    <col min="12034" max="12034" width="20.140625" style="2" customWidth="1"/>
    <col min="12035" max="12035" width="20.5703125" style="2" customWidth="1"/>
    <col min="12036" max="12036" width="16.28515625" style="2" customWidth="1"/>
    <col min="12037" max="12037" width="16.5703125" style="2" customWidth="1"/>
    <col min="12038" max="12276" width="8.85546875" style="2"/>
    <col min="12277" max="12277" width="0" style="2" hidden="1" customWidth="1"/>
    <col min="12278" max="12278" width="52.140625" style="2" customWidth="1"/>
    <col min="12279" max="12279" width="14.5703125" style="2" customWidth="1"/>
    <col min="12280" max="12280" width="0" style="2" hidden="1" customWidth="1"/>
    <col min="12281" max="12281" width="9.7109375" style="2" customWidth="1"/>
    <col min="12282" max="12282" width="13.7109375" style="2" customWidth="1"/>
    <col min="12283" max="12283" width="14.7109375" style="2" customWidth="1"/>
    <col min="12284" max="12284" width="12.85546875" style="2" customWidth="1"/>
    <col min="12285" max="12286" width="11.7109375" style="2" customWidth="1"/>
    <col min="12287" max="12287" width="11.42578125" style="2" customWidth="1"/>
    <col min="12288" max="12288" width="12.5703125" style="2" customWidth="1"/>
    <col min="12289" max="12289" width="11.85546875" style="2" customWidth="1"/>
    <col min="12290" max="12290" width="20.140625" style="2" customWidth="1"/>
    <col min="12291" max="12291" width="20.5703125" style="2" customWidth="1"/>
    <col min="12292" max="12292" width="16.28515625" style="2" customWidth="1"/>
    <col min="12293" max="12293" width="16.5703125" style="2" customWidth="1"/>
    <col min="12294" max="12532" width="8.85546875" style="2"/>
    <col min="12533" max="12533" width="0" style="2" hidden="1" customWidth="1"/>
    <col min="12534" max="12534" width="52.140625" style="2" customWidth="1"/>
    <col min="12535" max="12535" width="14.5703125" style="2" customWidth="1"/>
    <col min="12536" max="12536" width="0" style="2" hidden="1" customWidth="1"/>
    <col min="12537" max="12537" width="9.7109375" style="2" customWidth="1"/>
    <col min="12538" max="12538" width="13.7109375" style="2" customWidth="1"/>
    <col min="12539" max="12539" width="14.7109375" style="2" customWidth="1"/>
    <col min="12540" max="12540" width="12.85546875" style="2" customWidth="1"/>
    <col min="12541" max="12542" width="11.7109375" style="2" customWidth="1"/>
    <col min="12543" max="12543" width="11.42578125" style="2" customWidth="1"/>
    <col min="12544" max="12544" width="12.5703125" style="2" customWidth="1"/>
    <col min="12545" max="12545" width="11.85546875" style="2" customWidth="1"/>
    <col min="12546" max="12546" width="20.140625" style="2" customWidth="1"/>
    <col min="12547" max="12547" width="20.5703125" style="2" customWidth="1"/>
    <col min="12548" max="12548" width="16.28515625" style="2" customWidth="1"/>
    <col min="12549" max="12549" width="16.5703125" style="2" customWidth="1"/>
    <col min="12550" max="12788" width="8.85546875" style="2"/>
    <col min="12789" max="12789" width="0" style="2" hidden="1" customWidth="1"/>
    <col min="12790" max="12790" width="52.140625" style="2" customWidth="1"/>
    <col min="12791" max="12791" width="14.5703125" style="2" customWidth="1"/>
    <col min="12792" max="12792" width="0" style="2" hidden="1" customWidth="1"/>
    <col min="12793" max="12793" width="9.7109375" style="2" customWidth="1"/>
    <col min="12794" max="12794" width="13.7109375" style="2" customWidth="1"/>
    <col min="12795" max="12795" width="14.7109375" style="2" customWidth="1"/>
    <col min="12796" max="12796" width="12.85546875" style="2" customWidth="1"/>
    <col min="12797" max="12798" width="11.7109375" style="2" customWidth="1"/>
    <col min="12799" max="12799" width="11.42578125" style="2" customWidth="1"/>
    <col min="12800" max="12800" width="12.5703125" style="2" customWidth="1"/>
    <col min="12801" max="12801" width="11.85546875" style="2" customWidth="1"/>
    <col min="12802" max="12802" width="20.140625" style="2" customWidth="1"/>
    <col min="12803" max="12803" width="20.5703125" style="2" customWidth="1"/>
    <col min="12804" max="12804" width="16.28515625" style="2" customWidth="1"/>
    <col min="12805" max="12805" width="16.5703125" style="2" customWidth="1"/>
    <col min="12806" max="13044" width="8.85546875" style="2"/>
    <col min="13045" max="13045" width="0" style="2" hidden="1" customWidth="1"/>
    <col min="13046" max="13046" width="52.140625" style="2" customWidth="1"/>
    <col min="13047" max="13047" width="14.5703125" style="2" customWidth="1"/>
    <col min="13048" max="13048" width="0" style="2" hidden="1" customWidth="1"/>
    <col min="13049" max="13049" width="9.7109375" style="2" customWidth="1"/>
    <col min="13050" max="13050" width="13.7109375" style="2" customWidth="1"/>
    <col min="13051" max="13051" width="14.7109375" style="2" customWidth="1"/>
    <col min="13052" max="13052" width="12.85546875" style="2" customWidth="1"/>
    <col min="13053" max="13054" width="11.7109375" style="2" customWidth="1"/>
    <col min="13055" max="13055" width="11.42578125" style="2" customWidth="1"/>
    <col min="13056" max="13056" width="12.5703125" style="2" customWidth="1"/>
    <col min="13057" max="13057" width="11.85546875" style="2" customWidth="1"/>
    <col min="13058" max="13058" width="20.140625" style="2" customWidth="1"/>
    <col min="13059" max="13059" width="20.5703125" style="2" customWidth="1"/>
    <col min="13060" max="13060" width="16.28515625" style="2" customWidth="1"/>
    <col min="13061" max="13061" width="16.5703125" style="2" customWidth="1"/>
    <col min="13062" max="13300" width="8.85546875" style="2"/>
    <col min="13301" max="13301" width="0" style="2" hidden="1" customWidth="1"/>
    <col min="13302" max="13302" width="52.140625" style="2" customWidth="1"/>
    <col min="13303" max="13303" width="14.5703125" style="2" customWidth="1"/>
    <col min="13304" max="13304" width="0" style="2" hidden="1" customWidth="1"/>
    <col min="13305" max="13305" width="9.7109375" style="2" customWidth="1"/>
    <col min="13306" max="13306" width="13.7109375" style="2" customWidth="1"/>
    <col min="13307" max="13307" width="14.7109375" style="2" customWidth="1"/>
    <col min="13308" max="13308" width="12.85546875" style="2" customWidth="1"/>
    <col min="13309" max="13310" width="11.7109375" style="2" customWidth="1"/>
    <col min="13311" max="13311" width="11.42578125" style="2" customWidth="1"/>
    <col min="13312" max="13312" width="12.5703125" style="2" customWidth="1"/>
    <col min="13313" max="13313" width="11.85546875" style="2" customWidth="1"/>
    <col min="13314" max="13314" width="20.140625" style="2" customWidth="1"/>
    <col min="13315" max="13315" width="20.5703125" style="2" customWidth="1"/>
    <col min="13316" max="13316" width="16.28515625" style="2" customWidth="1"/>
    <col min="13317" max="13317" width="16.5703125" style="2" customWidth="1"/>
    <col min="13318" max="13556" width="8.85546875" style="2"/>
    <col min="13557" max="13557" width="0" style="2" hidden="1" customWidth="1"/>
    <col min="13558" max="13558" width="52.140625" style="2" customWidth="1"/>
    <col min="13559" max="13559" width="14.5703125" style="2" customWidth="1"/>
    <col min="13560" max="13560" width="0" style="2" hidden="1" customWidth="1"/>
    <col min="13561" max="13561" width="9.7109375" style="2" customWidth="1"/>
    <col min="13562" max="13562" width="13.7109375" style="2" customWidth="1"/>
    <col min="13563" max="13563" width="14.7109375" style="2" customWidth="1"/>
    <col min="13564" max="13564" width="12.85546875" style="2" customWidth="1"/>
    <col min="13565" max="13566" width="11.7109375" style="2" customWidth="1"/>
    <col min="13567" max="13567" width="11.42578125" style="2" customWidth="1"/>
    <col min="13568" max="13568" width="12.5703125" style="2" customWidth="1"/>
    <col min="13569" max="13569" width="11.85546875" style="2" customWidth="1"/>
    <col min="13570" max="13570" width="20.140625" style="2" customWidth="1"/>
    <col min="13571" max="13571" width="20.5703125" style="2" customWidth="1"/>
    <col min="13572" max="13572" width="16.28515625" style="2" customWidth="1"/>
    <col min="13573" max="13573" width="16.5703125" style="2" customWidth="1"/>
    <col min="13574" max="13812" width="8.85546875" style="2"/>
    <col min="13813" max="13813" width="0" style="2" hidden="1" customWidth="1"/>
    <col min="13814" max="13814" width="52.140625" style="2" customWidth="1"/>
    <col min="13815" max="13815" width="14.5703125" style="2" customWidth="1"/>
    <col min="13816" max="13816" width="0" style="2" hidden="1" customWidth="1"/>
    <col min="13817" max="13817" width="9.7109375" style="2" customWidth="1"/>
    <col min="13818" max="13818" width="13.7109375" style="2" customWidth="1"/>
    <col min="13819" max="13819" width="14.7109375" style="2" customWidth="1"/>
    <col min="13820" max="13820" width="12.85546875" style="2" customWidth="1"/>
    <col min="13821" max="13822" width="11.7109375" style="2" customWidth="1"/>
    <col min="13823" max="13823" width="11.42578125" style="2" customWidth="1"/>
    <col min="13824" max="13824" width="12.5703125" style="2" customWidth="1"/>
    <col min="13825" max="13825" width="11.85546875" style="2" customWidth="1"/>
    <col min="13826" max="13826" width="20.140625" style="2" customWidth="1"/>
    <col min="13827" max="13827" width="20.5703125" style="2" customWidth="1"/>
    <col min="13828" max="13828" width="16.28515625" style="2" customWidth="1"/>
    <col min="13829" max="13829" width="16.5703125" style="2" customWidth="1"/>
    <col min="13830" max="14068" width="8.85546875" style="2"/>
    <col min="14069" max="14069" width="0" style="2" hidden="1" customWidth="1"/>
    <col min="14070" max="14070" width="52.140625" style="2" customWidth="1"/>
    <col min="14071" max="14071" width="14.5703125" style="2" customWidth="1"/>
    <col min="14072" max="14072" width="0" style="2" hidden="1" customWidth="1"/>
    <col min="14073" max="14073" width="9.7109375" style="2" customWidth="1"/>
    <col min="14074" max="14074" width="13.7109375" style="2" customWidth="1"/>
    <col min="14075" max="14075" width="14.7109375" style="2" customWidth="1"/>
    <col min="14076" max="14076" width="12.85546875" style="2" customWidth="1"/>
    <col min="14077" max="14078" width="11.7109375" style="2" customWidth="1"/>
    <col min="14079" max="14079" width="11.42578125" style="2" customWidth="1"/>
    <col min="14080" max="14080" width="12.5703125" style="2" customWidth="1"/>
    <col min="14081" max="14081" width="11.85546875" style="2" customWidth="1"/>
    <col min="14082" max="14082" width="20.140625" style="2" customWidth="1"/>
    <col min="14083" max="14083" width="20.5703125" style="2" customWidth="1"/>
    <col min="14084" max="14084" width="16.28515625" style="2" customWidth="1"/>
    <col min="14085" max="14085" width="16.5703125" style="2" customWidth="1"/>
    <col min="14086" max="14324" width="8.85546875" style="2"/>
    <col min="14325" max="14325" width="0" style="2" hidden="1" customWidth="1"/>
    <col min="14326" max="14326" width="52.140625" style="2" customWidth="1"/>
    <col min="14327" max="14327" width="14.5703125" style="2" customWidth="1"/>
    <col min="14328" max="14328" width="0" style="2" hidden="1" customWidth="1"/>
    <col min="14329" max="14329" width="9.7109375" style="2" customWidth="1"/>
    <col min="14330" max="14330" width="13.7109375" style="2" customWidth="1"/>
    <col min="14331" max="14331" width="14.7109375" style="2" customWidth="1"/>
    <col min="14332" max="14332" width="12.85546875" style="2" customWidth="1"/>
    <col min="14333" max="14334" width="11.7109375" style="2" customWidth="1"/>
    <col min="14335" max="14335" width="11.42578125" style="2" customWidth="1"/>
    <col min="14336" max="14336" width="12.5703125" style="2" customWidth="1"/>
    <col min="14337" max="14337" width="11.85546875" style="2" customWidth="1"/>
    <col min="14338" max="14338" width="20.140625" style="2" customWidth="1"/>
    <col min="14339" max="14339" width="20.5703125" style="2" customWidth="1"/>
    <col min="14340" max="14340" width="16.28515625" style="2" customWidth="1"/>
    <col min="14341" max="14341" width="16.5703125" style="2" customWidth="1"/>
    <col min="14342" max="14580" width="8.85546875" style="2"/>
    <col min="14581" max="14581" width="0" style="2" hidden="1" customWidth="1"/>
    <col min="14582" max="14582" width="52.140625" style="2" customWidth="1"/>
    <col min="14583" max="14583" width="14.5703125" style="2" customWidth="1"/>
    <col min="14584" max="14584" width="0" style="2" hidden="1" customWidth="1"/>
    <col min="14585" max="14585" width="9.7109375" style="2" customWidth="1"/>
    <col min="14586" max="14586" width="13.7109375" style="2" customWidth="1"/>
    <col min="14587" max="14587" width="14.7109375" style="2" customWidth="1"/>
    <col min="14588" max="14588" width="12.85546875" style="2" customWidth="1"/>
    <col min="14589" max="14590" width="11.7109375" style="2" customWidth="1"/>
    <col min="14591" max="14591" width="11.42578125" style="2" customWidth="1"/>
    <col min="14592" max="14592" width="12.5703125" style="2" customWidth="1"/>
    <col min="14593" max="14593" width="11.85546875" style="2" customWidth="1"/>
    <col min="14594" max="14594" width="20.140625" style="2" customWidth="1"/>
    <col min="14595" max="14595" width="20.5703125" style="2" customWidth="1"/>
    <col min="14596" max="14596" width="16.28515625" style="2" customWidth="1"/>
    <col min="14597" max="14597" width="16.5703125" style="2" customWidth="1"/>
    <col min="14598" max="14836" width="8.85546875" style="2"/>
    <col min="14837" max="14837" width="0" style="2" hidden="1" customWidth="1"/>
    <col min="14838" max="14838" width="52.140625" style="2" customWidth="1"/>
    <col min="14839" max="14839" width="14.5703125" style="2" customWidth="1"/>
    <col min="14840" max="14840" width="0" style="2" hidden="1" customWidth="1"/>
    <col min="14841" max="14841" width="9.7109375" style="2" customWidth="1"/>
    <col min="14842" max="14842" width="13.7109375" style="2" customWidth="1"/>
    <col min="14843" max="14843" width="14.7109375" style="2" customWidth="1"/>
    <col min="14844" max="14844" width="12.85546875" style="2" customWidth="1"/>
    <col min="14845" max="14846" width="11.7109375" style="2" customWidth="1"/>
    <col min="14847" max="14847" width="11.42578125" style="2" customWidth="1"/>
    <col min="14848" max="14848" width="12.5703125" style="2" customWidth="1"/>
    <col min="14849" max="14849" width="11.85546875" style="2" customWidth="1"/>
    <col min="14850" max="14850" width="20.140625" style="2" customWidth="1"/>
    <col min="14851" max="14851" width="20.5703125" style="2" customWidth="1"/>
    <col min="14852" max="14852" width="16.28515625" style="2" customWidth="1"/>
    <col min="14853" max="14853" width="16.5703125" style="2" customWidth="1"/>
    <col min="14854" max="15092" width="8.85546875" style="2"/>
    <col min="15093" max="15093" width="0" style="2" hidden="1" customWidth="1"/>
    <col min="15094" max="15094" width="52.140625" style="2" customWidth="1"/>
    <col min="15095" max="15095" width="14.5703125" style="2" customWidth="1"/>
    <col min="15096" max="15096" width="0" style="2" hidden="1" customWidth="1"/>
    <col min="15097" max="15097" width="9.7109375" style="2" customWidth="1"/>
    <col min="15098" max="15098" width="13.7109375" style="2" customWidth="1"/>
    <col min="15099" max="15099" width="14.7109375" style="2" customWidth="1"/>
    <col min="15100" max="15100" width="12.85546875" style="2" customWidth="1"/>
    <col min="15101" max="15102" width="11.7109375" style="2" customWidth="1"/>
    <col min="15103" max="15103" width="11.42578125" style="2" customWidth="1"/>
    <col min="15104" max="15104" width="12.5703125" style="2" customWidth="1"/>
    <col min="15105" max="15105" width="11.85546875" style="2" customWidth="1"/>
    <col min="15106" max="15106" width="20.140625" style="2" customWidth="1"/>
    <col min="15107" max="15107" width="20.5703125" style="2" customWidth="1"/>
    <col min="15108" max="15108" width="16.28515625" style="2" customWidth="1"/>
    <col min="15109" max="15109" width="16.5703125" style="2" customWidth="1"/>
    <col min="15110" max="15348" width="8.85546875" style="2"/>
    <col min="15349" max="15349" width="0" style="2" hidden="1" customWidth="1"/>
    <col min="15350" max="15350" width="52.140625" style="2" customWidth="1"/>
    <col min="15351" max="15351" width="14.5703125" style="2" customWidth="1"/>
    <col min="15352" max="15352" width="0" style="2" hidden="1" customWidth="1"/>
    <col min="15353" max="15353" width="9.7109375" style="2" customWidth="1"/>
    <col min="15354" max="15354" width="13.7109375" style="2" customWidth="1"/>
    <col min="15355" max="15355" width="14.7109375" style="2" customWidth="1"/>
    <col min="15356" max="15356" width="12.85546875" style="2" customWidth="1"/>
    <col min="15357" max="15358" width="11.7109375" style="2" customWidth="1"/>
    <col min="15359" max="15359" width="11.42578125" style="2" customWidth="1"/>
    <col min="15360" max="15360" width="12.5703125" style="2" customWidth="1"/>
    <col min="15361" max="15361" width="11.85546875" style="2" customWidth="1"/>
    <col min="15362" max="15362" width="20.140625" style="2" customWidth="1"/>
    <col min="15363" max="15363" width="20.5703125" style="2" customWidth="1"/>
    <col min="15364" max="15364" width="16.28515625" style="2" customWidth="1"/>
    <col min="15365" max="15365" width="16.5703125" style="2" customWidth="1"/>
    <col min="15366" max="15604" width="8.85546875" style="2"/>
    <col min="15605" max="15605" width="0" style="2" hidden="1" customWidth="1"/>
    <col min="15606" max="15606" width="52.140625" style="2" customWidth="1"/>
    <col min="15607" max="15607" width="14.5703125" style="2" customWidth="1"/>
    <col min="15608" max="15608" width="0" style="2" hidden="1" customWidth="1"/>
    <col min="15609" max="15609" width="9.7109375" style="2" customWidth="1"/>
    <col min="15610" max="15610" width="13.7109375" style="2" customWidth="1"/>
    <col min="15611" max="15611" width="14.7109375" style="2" customWidth="1"/>
    <col min="15612" max="15612" width="12.85546875" style="2" customWidth="1"/>
    <col min="15613" max="15614" width="11.7109375" style="2" customWidth="1"/>
    <col min="15615" max="15615" width="11.42578125" style="2" customWidth="1"/>
    <col min="15616" max="15616" width="12.5703125" style="2" customWidth="1"/>
    <col min="15617" max="15617" width="11.85546875" style="2" customWidth="1"/>
    <col min="15618" max="15618" width="20.140625" style="2" customWidth="1"/>
    <col min="15619" max="15619" width="20.5703125" style="2" customWidth="1"/>
    <col min="15620" max="15620" width="16.28515625" style="2" customWidth="1"/>
    <col min="15621" max="15621" width="16.5703125" style="2" customWidth="1"/>
    <col min="15622" max="15860" width="8.85546875" style="2"/>
    <col min="15861" max="15861" width="0" style="2" hidden="1" customWidth="1"/>
    <col min="15862" max="15862" width="52.140625" style="2" customWidth="1"/>
    <col min="15863" max="15863" width="14.5703125" style="2" customWidth="1"/>
    <col min="15864" max="15864" width="0" style="2" hidden="1" customWidth="1"/>
    <col min="15865" max="15865" width="9.7109375" style="2" customWidth="1"/>
    <col min="15866" max="15866" width="13.7109375" style="2" customWidth="1"/>
    <col min="15867" max="15867" width="14.7109375" style="2" customWidth="1"/>
    <col min="15868" max="15868" width="12.85546875" style="2" customWidth="1"/>
    <col min="15869" max="15870" width="11.7109375" style="2" customWidth="1"/>
    <col min="15871" max="15871" width="11.42578125" style="2" customWidth="1"/>
    <col min="15872" max="15872" width="12.5703125" style="2" customWidth="1"/>
    <col min="15873" max="15873" width="11.85546875" style="2" customWidth="1"/>
    <col min="15874" max="15874" width="20.140625" style="2" customWidth="1"/>
    <col min="15875" max="15875" width="20.5703125" style="2" customWidth="1"/>
    <col min="15876" max="15876" width="16.28515625" style="2" customWidth="1"/>
    <col min="15877" max="15877" width="16.5703125" style="2" customWidth="1"/>
    <col min="15878" max="16116" width="8.85546875" style="2"/>
    <col min="16117" max="16117" width="0" style="2" hidden="1" customWidth="1"/>
    <col min="16118" max="16118" width="52.140625" style="2" customWidth="1"/>
    <col min="16119" max="16119" width="14.5703125" style="2" customWidth="1"/>
    <col min="16120" max="16120" width="0" style="2" hidden="1" customWidth="1"/>
    <col min="16121" max="16121" width="9.7109375" style="2" customWidth="1"/>
    <col min="16122" max="16122" width="13.7109375" style="2" customWidth="1"/>
    <col min="16123" max="16123" width="14.7109375" style="2" customWidth="1"/>
    <col min="16124" max="16124" width="12.85546875" style="2" customWidth="1"/>
    <col min="16125" max="16126" width="11.7109375" style="2" customWidth="1"/>
    <col min="16127" max="16127" width="11.42578125" style="2" customWidth="1"/>
    <col min="16128" max="16128" width="12.5703125" style="2" customWidth="1"/>
    <col min="16129" max="16129" width="11.85546875" style="2" customWidth="1"/>
    <col min="16130" max="16130" width="20.140625" style="2" customWidth="1"/>
    <col min="16131" max="16131" width="20.5703125" style="2" customWidth="1"/>
    <col min="16132" max="16132" width="16.28515625" style="2" customWidth="1"/>
    <col min="16133" max="16133" width="16.5703125" style="2" customWidth="1"/>
    <col min="16134" max="16384" width="8.85546875" style="2"/>
  </cols>
  <sheetData>
    <row r="1" spans="1:17" ht="3" hidden="1" customHeight="1"/>
    <row r="2" spans="1:17" ht="15" customHeight="1">
      <c r="B2" s="82"/>
      <c r="F2" s="1" t="s">
        <v>0</v>
      </c>
    </row>
    <row r="3" spans="1:17" ht="51" customHeight="1">
      <c r="B3" s="163" t="s">
        <v>457</v>
      </c>
      <c r="C3" s="164"/>
      <c r="D3" s="164"/>
      <c r="E3" s="164"/>
      <c r="F3" s="164"/>
    </row>
    <row r="4" spans="1:17" ht="8.25" customHeight="1">
      <c r="B4" s="167"/>
      <c r="C4" s="168"/>
      <c r="D4" s="168"/>
      <c r="E4" s="169"/>
      <c r="F4" s="166"/>
    </row>
    <row r="5" spans="1:17" ht="30.75" customHeight="1">
      <c r="B5" s="165" t="s">
        <v>458</v>
      </c>
      <c r="C5" s="165"/>
      <c r="D5" s="165"/>
      <c r="E5" s="165"/>
      <c r="F5" s="165"/>
    </row>
    <row r="6" spans="1:17">
      <c r="B6" s="82"/>
      <c r="F6" s="1" t="s">
        <v>1</v>
      </c>
    </row>
    <row r="7" spans="1:17" ht="25.5" customHeight="1">
      <c r="B7" s="6" t="s">
        <v>2</v>
      </c>
      <c r="C7" s="6" t="s">
        <v>3</v>
      </c>
      <c r="D7" s="6" t="s">
        <v>4</v>
      </c>
      <c r="E7" s="6" t="s">
        <v>5</v>
      </c>
      <c r="F7" s="5" t="s">
        <v>6</v>
      </c>
    </row>
    <row r="8" spans="1:17">
      <c r="B8" s="84" t="s">
        <v>7</v>
      </c>
      <c r="C8" s="84"/>
      <c r="D8" s="84"/>
      <c r="E8" s="85"/>
      <c r="F8" s="7">
        <f>F9+F158+F136+F166+F177+F188+F192+F201+F247+F254+F256+F266+F138+F289+F260+F294+F156+F199+F241+F299+F315+F317+F319+F350+F400+F421+F424+F445+F457+F473+F475+F483+F485+F494</f>
        <v>678691.49239399994</v>
      </c>
    </row>
    <row r="9" spans="1:17" ht="45.75" customHeight="1">
      <c r="B9" s="38" t="s">
        <v>8</v>
      </c>
      <c r="C9" s="40" t="s">
        <v>9</v>
      </c>
      <c r="D9" s="40" t="s">
        <v>10</v>
      </c>
      <c r="E9" s="41" t="s">
        <v>10</v>
      </c>
      <c r="F9" s="8">
        <f>F10+F25+F32+F60+F58+F55+F53</f>
        <v>391988.90242</v>
      </c>
    </row>
    <row r="10" spans="1:17" ht="58.5" customHeight="1">
      <c r="B10" s="32" t="s">
        <v>11</v>
      </c>
      <c r="C10" s="6" t="s">
        <v>12</v>
      </c>
      <c r="D10" s="6"/>
      <c r="E10" s="28"/>
      <c r="F10" s="86">
        <f>F15+F11+F20+F18+F16</f>
        <v>4244.4392599999992</v>
      </c>
    </row>
    <row r="11" spans="1:17" ht="33.6" hidden="1" customHeight="1">
      <c r="B11" s="67" t="s">
        <v>13</v>
      </c>
      <c r="C11" s="6" t="s">
        <v>14</v>
      </c>
      <c r="D11" s="6"/>
      <c r="E11" s="28"/>
      <c r="F11" s="10">
        <f>F12+F13</f>
        <v>0</v>
      </c>
    </row>
    <row r="12" spans="1:17" ht="21" hidden="1" customHeight="1">
      <c r="B12" s="11" t="s">
        <v>15</v>
      </c>
      <c r="C12" s="6" t="s">
        <v>14</v>
      </c>
      <c r="D12" s="6"/>
      <c r="E12" s="28" t="s">
        <v>16</v>
      </c>
      <c r="F12" s="10">
        <f>'[2]Роспись расходов'!F1068</f>
        <v>0</v>
      </c>
    </row>
    <row r="13" spans="1:17" ht="16.5" hidden="1" customHeight="1">
      <c r="B13" s="11" t="s">
        <v>17</v>
      </c>
      <c r="C13" s="6" t="s">
        <v>14</v>
      </c>
      <c r="D13" s="6"/>
      <c r="E13" s="28" t="s">
        <v>18</v>
      </c>
      <c r="F13" s="10">
        <f>'[2]Роспись расходов'!F1069</f>
        <v>0</v>
      </c>
    </row>
    <row r="14" spans="1:17" s="3" customFormat="1" ht="42" customHeight="1">
      <c r="A14" s="2"/>
      <c r="B14" s="11" t="s">
        <v>19</v>
      </c>
      <c r="C14" s="6" t="s">
        <v>20</v>
      </c>
      <c r="D14" s="6"/>
      <c r="E14" s="28"/>
      <c r="F14" s="86">
        <f>F15</f>
        <v>3173.7559999999999</v>
      </c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</row>
    <row r="15" spans="1:17" s="3" customFormat="1">
      <c r="A15" s="2"/>
      <c r="B15" s="11" t="s">
        <v>15</v>
      </c>
      <c r="C15" s="6" t="s">
        <v>20</v>
      </c>
      <c r="D15" s="6" t="s">
        <v>21</v>
      </c>
      <c r="E15" s="28" t="s">
        <v>16</v>
      </c>
      <c r="F15" s="14">
        <f>'[2]Роспись расходов'!F1071+'[2]Роспись расходов'!F852</f>
        <v>3173.7559999999999</v>
      </c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</row>
    <row r="16" spans="1:17" s="3" customFormat="1" ht="38.25">
      <c r="A16" s="2"/>
      <c r="B16" s="67" t="s">
        <v>22</v>
      </c>
      <c r="C16" s="87" t="s">
        <v>23</v>
      </c>
      <c r="D16" s="88"/>
      <c r="E16" s="20"/>
      <c r="F16" s="17">
        <f>F17</f>
        <v>19.483260000000001</v>
      </c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</row>
    <row r="17" spans="1:17" s="3" customFormat="1">
      <c r="A17" s="2"/>
      <c r="B17" s="11" t="s">
        <v>15</v>
      </c>
      <c r="C17" s="87" t="s">
        <v>23</v>
      </c>
      <c r="D17" s="88"/>
      <c r="E17" s="20" t="s">
        <v>16</v>
      </c>
      <c r="F17" s="17">
        <f>'[2]Роспись расходов'!F1074+'[2]Роспись расходов'!F1075</f>
        <v>19.483260000000001</v>
      </c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</row>
    <row r="18" spans="1:17" s="3" customFormat="1" ht="38.25">
      <c r="A18" s="2"/>
      <c r="B18" s="67" t="s">
        <v>22</v>
      </c>
      <c r="C18" s="71" t="s">
        <v>24</v>
      </c>
      <c r="D18" s="6"/>
      <c r="E18" s="28"/>
      <c r="F18" s="17">
        <f>F19</f>
        <v>991.19999999999959</v>
      </c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</row>
    <row r="19" spans="1:17" s="3" customFormat="1">
      <c r="A19" s="2"/>
      <c r="B19" s="11" t="s">
        <v>15</v>
      </c>
      <c r="C19" s="71" t="s">
        <v>24</v>
      </c>
      <c r="D19" s="6"/>
      <c r="E19" s="28" t="s">
        <v>16</v>
      </c>
      <c r="F19" s="17">
        <f>'[2]Роспись расходов'!F1076</f>
        <v>991.19999999999959</v>
      </c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</row>
    <row r="20" spans="1:17" s="3" customFormat="1" ht="21" customHeight="1">
      <c r="A20" s="2"/>
      <c r="B20" s="11" t="s">
        <v>25</v>
      </c>
      <c r="C20" s="71" t="s">
        <v>26</v>
      </c>
      <c r="D20" s="6"/>
      <c r="E20" s="28"/>
      <c r="F20" s="17">
        <f>F21+F23</f>
        <v>60</v>
      </c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</row>
    <row r="21" spans="1:17" s="3" customFormat="1" ht="15" hidden="1" customHeight="1">
      <c r="A21" s="2"/>
      <c r="B21" s="12" t="s">
        <v>27</v>
      </c>
      <c r="C21" s="13" t="s">
        <v>28</v>
      </c>
      <c r="D21" s="6"/>
      <c r="E21" s="28"/>
      <c r="F21" s="14">
        <f>F22</f>
        <v>0</v>
      </c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</row>
    <row r="22" spans="1:17" s="3" customFormat="1" ht="15.75" hidden="1" customHeight="1">
      <c r="A22" s="2"/>
      <c r="B22" s="11" t="s">
        <v>15</v>
      </c>
      <c r="C22" s="15" t="s">
        <v>28</v>
      </c>
      <c r="D22" s="6"/>
      <c r="E22" s="28" t="s">
        <v>16</v>
      </c>
      <c r="F22" s="14">
        <f>'[2]Роспись расходов'!F1130</f>
        <v>0</v>
      </c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</row>
    <row r="23" spans="1:17" s="3" customFormat="1" ht="17.25" customHeight="1">
      <c r="A23" s="2"/>
      <c r="B23" s="16" t="s">
        <v>29</v>
      </c>
      <c r="C23" s="15" t="s">
        <v>30</v>
      </c>
      <c r="D23" s="6"/>
      <c r="E23" s="28"/>
      <c r="F23" s="14">
        <f>F24</f>
        <v>60</v>
      </c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</row>
    <row r="24" spans="1:17" s="3" customFormat="1" ht="15" customHeight="1">
      <c r="A24" s="2"/>
      <c r="B24" s="11" t="s">
        <v>15</v>
      </c>
      <c r="C24" s="15" t="s">
        <v>30</v>
      </c>
      <c r="D24" s="6"/>
      <c r="E24" s="28" t="s">
        <v>16</v>
      </c>
      <c r="F24" s="14">
        <f>'[2]Роспись расходов'!F1133</f>
        <v>60</v>
      </c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</row>
    <row r="25" spans="1:17" s="3" customFormat="1" ht="67.5" customHeight="1">
      <c r="A25" s="2"/>
      <c r="B25" s="32" t="s">
        <v>31</v>
      </c>
      <c r="C25" s="71" t="s">
        <v>32</v>
      </c>
      <c r="D25" s="6"/>
      <c r="E25" s="28"/>
      <c r="F25" s="17">
        <f>F26+F29</f>
        <v>3129.5</v>
      </c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</row>
    <row r="26" spans="1:17" s="3" customFormat="1" ht="45.75" customHeight="1">
      <c r="A26" s="2"/>
      <c r="B26" s="32" t="s">
        <v>33</v>
      </c>
      <c r="C26" s="71" t="s">
        <v>34</v>
      </c>
      <c r="D26" s="6"/>
      <c r="E26" s="28"/>
      <c r="F26" s="17">
        <f>F27+F28</f>
        <v>2358.9</v>
      </c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</row>
    <row r="27" spans="1:17" s="3" customFormat="1">
      <c r="A27" s="2"/>
      <c r="B27" s="11" t="s">
        <v>35</v>
      </c>
      <c r="C27" s="71" t="s">
        <v>34</v>
      </c>
      <c r="D27" s="6"/>
      <c r="E27" s="28" t="s">
        <v>16</v>
      </c>
      <c r="F27" s="17">
        <f>'[2]Роспись расходов'!F1081+'[2]Роспись расходов'!F1177+'[2]Роспись расходов'!F907</f>
        <v>1868.6</v>
      </c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</row>
    <row r="28" spans="1:17" s="3" customFormat="1">
      <c r="A28" s="2"/>
      <c r="B28" s="11" t="s">
        <v>17</v>
      </c>
      <c r="C28" s="71" t="s">
        <v>34</v>
      </c>
      <c r="D28" s="6"/>
      <c r="E28" s="28" t="s">
        <v>18</v>
      </c>
      <c r="F28" s="17">
        <f>'[2]Роспись расходов'!F1082+'[2]Роспись расходов'!F908</f>
        <v>490.3</v>
      </c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</row>
    <row r="29" spans="1:17" s="3" customFormat="1" ht="45.75" customHeight="1">
      <c r="A29" s="2"/>
      <c r="B29" s="11" t="s">
        <v>36</v>
      </c>
      <c r="C29" s="13" t="s">
        <v>37</v>
      </c>
      <c r="D29" s="6"/>
      <c r="E29" s="28"/>
      <c r="F29" s="17">
        <f>F30+F31</f>
        <v>770.6</v>
      </c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</row>
    <row r="30" spans="1:17">
      <c r="B30" s="11" t="s">
        <v>35</v>
      </c>
      <c r="C30" s="13" t="s">
        <v>37</v>
      </c>
      <c r="D30" s="6"/>
      <c r="E30" s="28" t="s">
        <v>16</v>
      </c>
      <c r="F30" s="17">
        <f>'[2]Роспись расходов'!F1087</f>
        <v>770.6</v>
      </c>
    </row>
    <row r="31" spans="1:17" hidden="1">
      <c r="B31" s="11" t="s">
        <v>17</v>
      </c>
      <c r="C31" s="13" t="s">
        <v>37</v>
      </c>
      <c r="D31" s="6"/>
      <c r="E31" s="28" t="s">
        <v>18</v>
      </c>
      <c r="F31" s="17">
        <f>'[2]Роспись расходов'!F1085</f>
        <v>0</v>
      </c>
    </row>
    <row r="32" spans="1:17" ht="71.25" customHeight="1">
      <c r="B32" s="32" t="s">
        <v>38</v>
      </c>
      <c r="C32" s="71" t="s">
        <v>39</v>
      </c>
      <c r="D32" s="6"/>
      <c r="E32" s="28"/>
      <c r="F32" s="17">
        <f>F33+F36+F39+F42+F44+F48+F51</f>
        <v>128652.22900000001</v>
      </c>
    </row>
    <row r="33" spans="2:6" ht="25.5">
      <c r="B33" s="32" t="s">
        <v>40</v>
      </c>
      <c r="C33" s="71" t="s">
        <v>41</v>
      </c>
      <c r="D33" s="6"/>
      <c r="E33" s="28"/>
      <c r="F33" s="17">
        <f>F34+F35</f>
        <v>44927.79</v>
      </c>
    </row>
    <row r="34" spans="2:6">
      <c r="B34" s="11" t="s">
        <v>35</v>
      </c>
      <c r="C34" s="71" t="s">
        <v>41</v>
      </c>
      <c r="D34" s="6"/>
      <c r="E34" s="28" t="s">
        <v>16</v>
      </c>
      <c r="F34" s="17">
        <f>'[2]Роспись расходов'!F1091</f>
        <v>31833.25</v>
      </c>
    </row>
    <row r="35" spans="2:6">
      <c r="B35" s="11" t="s">
        <v>17</v>
      </c>
      <c r="C35" s="71" t="s">
        <v>41</v>
      </c>
      <c r="D35" s="6"/>
      <c r="E35" s="28" t="s">
        <v>18</v>
      </c>
      <c r="F35" s="17">
        <f>'[2]Роспись расходов'!F1092</f>
        <v>13094.54</v>
      </c>
    </row>
    <row r="36" spans="2:6">
      <c r="B36" s="89" t="s">
        <v>42</v>
      </c>
      <c r="C36" s="71" t="s">
        <v>43</v>
      </c>
      <c r="D36" s="6"/>
      <c r="E36" s="28"/>
      <c r="F36" s="17">
        <f>F37+F38</f>
        <v>47380.75</v>
      </c>
    </row>
    <row r="37" spans="2:6">
      <c r="B37" s="11" t="s">
        <v>35</v>
      </c>
      <c r="C37" s="71" t="s">
        <v>43</v>
      </c>
      <c r="D37" s="6"/>
      <c r="E37" s="28" t="s">
        <v>16</v>
      </c>
      <c r="F37" s="17">
        <f>'[2]Роспись расходов'!F912</f>
        <v>40373.449999999997</v>
      </c>
    </row>
    <row r="38" spans="2:6">
      <c r="B38" s="11" t="s">
        <v>17</v>
      </c>
      <c r="C38" s="71" t="s">
        <v>43</v>
      </c>
      <c r="D38" s="6"/>
      <c r="E38" s="28" t="s">
        <v>18</v>
      </c>
      <c r="F38" s="17">
        <f>'[2]Роспись расходов'!F913</f>
        <v>7007.3</v>
      </c>
    </row>
    <row r="39" spans="2:6">
      <c r="B39" s="32" t="s">
        <v>44</v>
      </c>
      <c r="C39" s="71" t="s">
        <v>45</v>
      </c>
      <c r="D39" s="6"/>
      <c r="E39" s="28"/>
      <c r="F39" s="17">
        <f>F40+F41</f>
        <v>34735.889000000003</v>
      </c>
    </row>
    <row r="40" spans="2:6">
      <c r="B40" s="11" t="s">
        <v>35</v>
      </c>
      <c r="C40" s="71" t="s">
        <v>45</v>
      </c>
      <c r="D40" s="6"/>
      <c r="E40" s="28" t="s">
        <v>16</v>
      </c>
      <c r="F40" s="17">
        <f>'[2]Роспись расходов'!F1181+'[2]Роспись расходов'!F1304</f>
        <v>26300.589</v>
      </c>
    </row>
    <row r="41" spans="2:6">
      <c r="B41" s="11" t="s">
        <v>17</v>
      </c>
      <c r="C41" s="71" t="s">
        <v>45</v>
      </c>
      <c r="D41" s="6"/>
      <c r="E41" s="28" t="s">
        <v>18</v>
      </c>
      <c r="F41" s="17">
        <f>'[2]Роспись расходов'!F1370</f>
        <v>8435.3000000000011</v>
      </c>
    </row>
    <row r="42" spans="2:6" ht="25.5">
      <c r="B42" s="11" t="s">
        <v>46</v>
      </c>
      <c r="C42" s="71" t="s">
        <v>47</v>
      </c>
      <c r="D42" s="6"/>
      <c r="E42" s="28"/>
      <c r="F42" s="17">
        <f>F43</f>
        <v>1000</v>
      </c>
    </row>
    <row r="43" spans="2:6">
      <c r="B43" s="11" t="s">
        <v>17</v>
      </c>
      <c r="C43" s="71" t="s">
        <v>47</v>
      </c>
      <c r="D43" s="6"/>
      <c r="E43" s="28" t="s">
        <v>18</v>
      </c>
      <c r="F43" s="17">
        <f>'[2]Роспись расходов'!F1183</f>
        <v>1000</v>
      </c>
    </row>
    <row r="44" spans="2:6" ht="29.25" customHeight="1">
      <c r="B44" s="32" t="s">
        <v>48</v>
      </c>
      <c r="C44" s="71" t="s">
        <v>49</v>
      </c>
      <c r="D44" s="6"/>
      <c r="E44" s="28"/>
      <c r="F44" s="17">
        <f>F45</f>
        <v>110</v>
      </c>
    </row>
    <row r="45" spans="2:6" ht="57" customHeight="1">
      <c r="B45" s="32" t="s">
        <v>50</v>
      </c>
      <c r="C45" s="71" t="s">
        <v>51</v>
      </c>
      <c r="D45" s="6"/>
      <c r="E45" s="28"/>
      <c r="F45" s="17">
        <f>F46+F47</f>
        <v>110</v>
      </c>
    </row>
    <row r="46" spans="2:6">
      <c r="B46" s="11" t="s">
        <v>35</v>
      </c>
      <c r="C46" s="71" t="s">
        <v>51</v>
      </c>
      <c r="D46" s="6"/>
      <c r="E46" s="28" t="s">
        <v>16</v>
      </c>
      <c r="F46" s="17">
        <f>'[2]Роспись расходов'!F916+'[2]Роспись расходов'!F1095</f>
        <v>110</v>
      </c>
    </row>
    <row r="47" spans="2:6">
      <c r="B47" s="11" t="s">
        <v>17</v>
      </c>
      <c r="C47" s="71" t="s">
        <v>51</v>
      </c>
      <c r="D47" s="6"/>
      <c r="E47" s="28" t="s">
        <v>18</v>
      </c>
      <c r="F47" s="17">
        <f>'[2]Роспись расходов'!F917</f>
        <v>0</v>
      </c>
    </row>
    <row r="48" spans="2:6" ht="48.75" customHeight="1">
      <c r="B48" s="32" t="s">
        <v>52</v>
      </c>
      <c r="C48" s="71" t="s">
        <v>53</v>
      </c>
      <c r="D48" s="6"/>
      <c r="E48" s="28"/>
      <c r="F48" s="17">
        <f>F49+F50</f>
        <v>467.8</v>
      </c>
    </row>
    <row r="49" spans="1:17">
      <c r="B49" s="11" t="s">
        <v>35</v>
      </c>
      <c r="C49" s="71" t="s">
        <v>53</v>
      </c>
      <c r="D49" s="6"/>
      <c r="E49" s="28" t="s">
        <v>16</v>
      </c>
      <c r="F49" s="17">
        <f>'[2]Роспись расходов'!F1213</f>
        <v>380.3</v>
      </c>
    </row>
    <row r="50" spans="1:17">
      <c r="B50" s="11" t="s">
        <v>17</v>
      </c>
      <c r="C50" s="71" t="s">
        <v>53</v>
      </c>
      <c r="D50" s="6"/>
      <c r="E50" s="28" t="s">
        <v>18</v>
      </c>
      <c r="F50" s="17">
        <f>'[2]Роспись расходов'!F1214</f>
        <v>87.5</v>
      </c>
    </row>
    <row r="51" spans="1:17" ht="32.25" customHeight="1">
      <c r="B51" s="32" t="s">
        <v>54</v>
      </c>
      <c r="C51" s="71" t="s">
        <v>55</v>
      </c>
      <c r="D51" s="6"/>
      <c r="E51" s="28"/>
      <c r="F51" s="17">
        <f>F52</f>
        <v>30</v>
      </c>
    </row>
    <row r="52" spans="1:17">
      <c r="B52" s="11" t="s">
        <v>56</v>
      </c>
      <c r="C52" s="71" t="s">
        <v>55</v>
      </c>
      <c r="D52" s="6"/>
      <c r="E52" s="28" t="s">
        <v>57</v>
      </c>
      <c r="F52" s="17">
        <f>'[2]Роспись расходов'!F1245</f>
        <v>30</v>
      </c>
    </row>
    <row r="53" spans="1:17" ht="25.5">
      <c r="B53" s="90" t="s">
        <v>58</v>
      </c>
      <c r="C53" s="91" t="s">
        <v>59</v>
      </c>
      <c r="D53" s="91"/>
      <c r="E53" s="28"/>
      <c r="F53" s="17">
        <f>F54</f>
        <v>0.03</v>
      </c>
    </row>
    <row r="54" spans="1:17">
      <c r="B54" s="19" t="s">
        <v>35</v>
      </c>
      <c r="C54" s="92" t="s">
        <v>59</v>
      </c>
      <c r="D54" s="92" t="s">
        <v>16</v>
      </c>
      <c r="E54" s="28" t="s">
        <v>16</v>
      </c>
      <c r="F54" s="17">
        <f>'[2]Роспись расходов'!F1097</f>
        <v>0.03</v>
      </c>
    </row>
    <row r="55" spans="1:17" ht="32.25" customHeight="1">
      <c r="B55" s="11" t="s">
        <v>60</v>
      </c>
      <c r="C55" s="13" t="s">
        <v>61</v>
      </c>
      <c r="D55" s="6"/>
      <c r="E55" s="28"/>
      <c r="F55" s="17">
        <f>F56+F57</f>
        <v>439.04999999999995</v>
      </c>
    </row>
    <row r="56" spans="1:17">
      <c r="B56" s="11" t="s">
        <v>35</v>
      </c>
      <c r="C56" s="13" t="s">
        <v>61</v>
      </c>
      <c r="D56" s="6"/>
      <c r="E56" s="28" t="s">
        <v>16</v>
      </c>
      <c r="F56" s="17">
        <f>'[2]Роспись расходов'!F1217</f>
        <v>391.84999999999997</v>
      </c>
    </row>
    <row r="57" spans="1:17" ht="15.75" customHeight="1">
      <c r="B57" s="11" t="s">
        <v>17</v>
      </c>
      <c r="C57" s="13" t="s">
        <v>61</v>
      </c>
      <c r="D57" s="6"/>
      <c r="E57" s="28" t="s">
        <v>18</v>
      </c>
      <c r="F57" s="17">
        <f>'[2]Роспись расходов'!F1218</f>
        <v>47.2</v>
      </c>
    </row>
    <row r="58" spans="1:17" ht="54.75" hidden="1" customHeight="1">
      <c r="B58" s="11" t="s">
        <v>62</v>
      </c>
      <c r="C58" s="15" t="s">
        <v>63</v>
      </c>
      <c r="D58" s="6"/>
      <c r="E58" s="28"/>
      <c r="F58" s="14">
        <f>F59</f>
        <v>0</v>
      </c>
    </row>
    <row r="59" spans="1:17" ht="22.9" hidden="1" customHeight="1">
      <c r="B59" s="11" t="s">
        <v>35</v>
      </c>
      <c r="C59" s="15" t="s">
        <v>63</v>
      </c>
      <c r="D59" s="6"/>
      <c r="E59" s="28" t="s">
        <v>16</v>
      </c>
      <c r="F59" s="14">
        <f>'[2]Роспись расходов'!F850</f>
        <v>0</v>
      </c>
    </row>
    <row r="60" spans="1:17" ht="27.75" customHeight="1">
      <c r="B60" s="11" t="s">
        <v>64</v>
      </c>
      <c r="C60" s="170" t="s">
        <v>65</v>
      </c>
      <c r="D60" s="6"/>
      <c r="E60" s="28"/>
      <c r="F60" s="18">
        <f>F61+F109+F95</f>
        <v>255523.65416000001</v>
      </c>
    </row>
    <row r="61" spans="1:17" ht="25.5">
      <c r="B61" s="23" t="s">
        <v>66</v>
      </c>
      <c r="C61" s="98" t="s">
        <v>67</v>
      </c>
      <c r="D61" s="6"/>
      <c r="E61" s="28"/>
      <c r="F61" s="17">
        <f>F79+F82+F67</f>
        <v>42593.922999999995</v>
      </c>
    </row>
    <row r="62" spans="1:17" s="3" customFormat="1" ht="81" hidden="1" customHeight="1">
      <c r="A62" s="2"/>
      <c r="B62" s="97" t="s">
        <v>68</v>
      </c>
      <c r="C62" s="98" t="s">
        <v>69</v>
      </c>
      <c r="D62" s="6"/>
      <c r="E62" s="28"/>
      <c r="F62" s="17">
        <f>F63</f>
        <v>0</v>
      </c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</row>
    <row r="63" spans="1:17" s="3" customFormat="1" ht="38.25" hidden="1">
      <c r="A63" s="2"/>
      <c r="B63" s="23" t="s">
        <v>70</v>
      </c>
      <c r="C63" s="98" t="s">
        <v>71</v>
      </c>
      <c r="D63" s="6"/>
      <c r="E63" s="28"/>
      <c r="F63" s="17">
        <f>F64</f>
        <v>0</v>
      </c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</row>
    <row r="64" spans="1:17" s="3" customFormat="1" hidden="1">
      <c r="A64" s="2"/>
      <c r="B64" s="11" t="s">
        <v>15</v>
      </c>
      <c r="C64" s="98" t="s">
        <v>71</v>
      </c>
      <c r="D64" s="6"/>
      <c r="E64" s="28" t="s">
        <v>16</v>
      </c>
      <c r="F64" s="17">
        <f>'[2]Роспись расходов'!F984+'[2]Роспись расходов'!F985</f>
        <v>0</v>
      </c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</row>
    <row r="65" spans="1:17" s="3" customFormat="1" ht="25.5" hidden="1">
      <c r="A65" s="2"/>
      <c r="B65" s="11" t="s">
        <v>64</v>
      </c>
      <c r="C65" s="13" t="s">
        <v>65</v>
      </c>
      <c r="D65" s="6"/>
      <c r="E65" s="28"/>
      <c r="F65" s="10">
        <f>F66</f>
        <v>0</v>
      </c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</row>
    <row r="66" spans="1:17" s="3" customFormat="1" ht="25.5" hidden="1">
      <c r="A66" s="2"/>
      <c r="B66" s="99" t="s">
        <v>66</v>
      </c>
      <c r="C66" s="100" t="s">
        <v>67</v>
      </c>
      <c r="D66" s="6"/>
      <c r="E66" s="28"/>
      <c r="F66" s="10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</row>
    <row r="67" spans="1:17" s="3" customFormat="1" ht="76.5">
      <c r="A67" s="2"/>
      <c r="B67" s="67" t="s">
        <v>68</v>
      </c>
      <c r="C67" s="101" t="s">
        <v>69</v>
      </c>
      <c r="D67" s="6"/>
      <c r="E67" s="28"/>
      <c r="F67" s="10">
        <f>F68+F71</f>
        <v>15702.5</v>
      </c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</row>
    <row r="68" spans="1:17" s="3" customFormat="1" ht="63.75">
      <c r="A68" s="2"/>
      <c r="B68" s="11" t="s">
        <v>72</v>
      </c>
      <c r="C68" s="101" t="s">
        <v>73</v>
      </c>
      <c r="D68" s="6"/>
      <c r="E68" s="28"/>
      <c r="F68" s="10">
        <f>F69+F70</f>
        <v>11417.5</v>
      </c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</row>
    <row r="69" spans="1:17" s="3" customFormat="1">
      <c r="A69" s="2"/>
      <c r="B69" s="11" t="s">
        <v>15</v>
      </c>
      <c r="C69" s="101" t="s">
        <v>73</v>
      </c>
      <c r="D69" s="6"/>
      <c r="E69" s="28" t="s">
        <v>16</v>
      </c>
      <c r="F69" s="10">
        <f>'[2]Роспись расходов'!F880</f>
        <v>9375.4</v>
      </c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</row>
    <row r="70" spans="1:17" s="3" customFormat="1">
      <c r="A70" s="2"/>
      <c r="B70" s="11" t="s">
        <v>17</v>
      </c>
      <c r="C70" s="101" t="s">
        <v>73</v>
      </c>
      <c r="D70" s="6"/>
      <c r="E70" s="28" t="s">
        <v>18</v>
      </c>
      <c r="F70" s="10">
        <f>'[2]Роспись расходов'!F881</f>
        <v>2042.1000000000001</v>
      </c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</row>
    <row r="71" spans="1:17" s="3" customFormat="1" ht="63.75">
      <c r="A71" s="2"/>
      <c r="B71" s="19" t="s">
        <v>74</v>
      </c>
      <c r="C71" s="101" t="s">
        <v>75</v>
      </c>
      <c r="D71" s="6"/>
      <c r="E71" s="28"/>
      <c r="F71" s="10">
        <f>F72</f>
        <v>4285</v>
      </c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</row>
    <row r="72" spans="1:17" s="3" customFormat="1">
      <c r="A72" s="2"/>
      <c r="B72" s="11" t="s">
        <v>35</v>
      </c>
      <c r="C72" s="101" t="s">
        <v>75</v>
      </c>
      <c r="D72" s="6"/>
      <c r="E72" s="28" t="s">
        <v>16</v>
      </c>
      <c r="F72" s="10">
        <f>'[2]Роспись расходов'!F1156</f>
        <v>4285</v>
      </c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</row>
    <row r="73" spans="1:17" s="3" customFormat="1" ht="38.25" hidden="1">
      <c r="A73" s="2"/>
      <c r="B73" s="102" t="s">
        <v>76</v>
      </c>
      <c r="C73" s="13" t="s">
        <v>77</v>
      </c>
      <c r="D73" s="6"/>
      <c r="E73" s="28"/>
      <c r="F73" s="10">
        <f>F74</f>
        <v>0</v>
      </c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</row>
    <row r="74" spans="1:17" s="3" customFormat="1" ht="51" hidden="1">
      <c r="A74" s="2"/>
      <c r="B74" s="103" t="s">
        <v>78</v>
      </c>
      <c r="C74" s="101" t="s">
        <v>79</v>
      </c>
      <c r="D74" s="6"/>
      <c r="E74" s="28"/>
      <c r="F74" s="10">
        <f>F75</f>
        <v>0</v>
      </c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</row>
    <row r="75" spans="1:17" s="3" customFormat="1" ht="51" hidden="1">
      <c r="A75" s="2"/>
      <c r="B75" s="104" t="s">
        <v>78</v>
      </c>
      <c r="C75" s="101" t="s">
        <v>79</v>
      </c>
      <c r="D75" s="6"/>
      <c r="E75" s="28"/>
      <c r="F75" s="10">
        <f>F76</f>
        <v>0</v>
      </c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</row>
    <row r="76" spans="1:17" s="3" customFormat="1" ht="51" hidden="1">
      <c r="A76" s="2"/>
      <c r="B76" s="104" t="s">
        <v>78</v>
      </c>
      <c r="C76" s="101" t="s">
        <v>79</v>
      </c>
      <c r="D76" s="6"/>
      <c r="E76" s="28"/>
      <c r="F76" s="10">
        <f>F77+F78</f>
        <v>0</v>
      </c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</row>
    <row r="77" spans="1:17" s="3" customFormat="1" hidden="1">
      <c r="A77" s="2"/>
      <c r="B77" s="11" t="s">
        <v>15</v>
      </c>
      <c r="C77" s="101" t="s">
        <v>79</v>
      </c>
      <c r="D77" s="6"/>
      <c r="E77" s="28" t="s">
        <v>16</v>
      </c>
      <c r="F77" s="10">
        <f>'[2]Роспись расходов'!F833+'[2]Роспись расходов'!F936+'[2]Роспись расходов'!F1103</f>
        <v>0</v>
      </c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</row>
    <row r="78" spans="1:17" s="3" customFormat="1" hidden="1">
      <c r="A78" s="2"/>
      <c r="B78" s="11" t="s">
        <v>17</v>
      </c>
      <c r="C78" s="101" t="s">
        <v>79</v>
      </c>
      <c r="D78" s="6"/>
      <c r="E78" s="28" t="s">
        <v>18</v>
      </c>
      <c r="F78" s="10">
        <f>'[2]Роспись расходов'!F937+'[2]Роспись расходов'!F834</f>
        <v>0</v>
      </c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</row>
    <row r="79" spans="1:17" s="3" customFormat="1" ht="51">
      <c r="A79" s="2"/>
      <c r="B79" s="105" t="s">
        <v>80</v>
      </c>
      <c r="C79" s="101" t="s">
        <v>81</v>
      </c>
      <c r="D79" s="6"/>
      <c r="E79" s="28"/>
      <c r="F79" s="10">
        <f>F80+F81</f>
        <v>8823</v>
      </c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</row>
    <row r="80" spans="1:17" s="3" customFormat="1">
      <c r="A80" s="2"/>
      <c r="B80" s="11" t="s">
        <v>15</v>
      </c>
      <c r="C80" s="106" t="s">
        <v>81</v>
      </c>
      <c r="D80" s="6"/>
      <c r="E80" s="28" t="s">
        <v>16</v>
      </c>
      <c r="F80" s="10">
        <f>'[2]Роспись расходов'!F997</f>
        <v>7432.94</v>
      </c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</row>
    <row r="81" spans="1:17" s="3" customFormat="1">
      <c r="A81" s="2"/>
      <c r="B81" s="11" t="s">
        <v>17</v>
      </c>
      <c r="C81" s="106" t="s">
        <v>81</v>
      </c>
      <c r="D81" s="6"/>
      <c r="E81" s="28" t="s">
        <v>18</v>
      </c>
      <c r="F81" s="10">
        <f>'[2]Роспись расходов'!F998</f>
        <v>1390.06</v>
      </c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</row>
    <row r="82" spans="1:17" s="3" customFormat="1" ht="66" customHeight="1">
      <c r="A82" s="2"/>
      <c r="B82" s="32" t="s">
        <v>82</v>
      </c>
      <c r="C82" s="34" t="s">
        <v>83</v>
      </c>
      <c r="D82" s="6"/>
      <c r="E82" s="28"/>
      <c r="F82" s="10">
        <f>F83</f>
        <v>18068.422999999999</v>
      </c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</row>
    <row r="83" spans="1:17" s="3" customFormat="1" ht="38.25">
      <c r="A83" s="2"/>
      <c r="B83" s="103" t="s">
        <v>84</v>
      </c>
      <c r="C83" s="101" t="s">
        <v>85</v>
      </c>
      <c r="D83" s="13"/>
      <c r="E83" s="28"/>
      <c r="F83" s="10">
        <f>F84+F85</f>
        <v>18068.422999999999</v>
      </c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</row>
    <row r="84" spans="1:17" s="3" customFormat="1">
      <c r="A84" s="2"/>
      <c r="B84" s="11" t="s">
        <v>15</v>
      </c>
      <c r="C84" s="101" t="s">
        <v>85</v>
      </c>
      <c r="D84" s="13" t="s">
        <v>16</v>
      </c>
      <c r="E84" s="28" t="s">
        <v>16</v>
      </c>
      <c r="F84" s="10">
        <f>'[2]Роспись расходов'!F994</f>
        <v>12893.826999999999</v>
      </c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</row>
    <row r="85" spans="1:17" s="3" customFormat="1">
      <c r="A85" s="2"/>
      <c r="B85" s="11" t="s">
        <v>17</v>
      </c>
      <c r="C85" s="101" t="s">
        <v>85</v>
      </c>
      <c r="D85" s="13" t="s">
        <v>18</v>
      </c>
      <c r="E85" s="28" t="s">
        <v>18</v>
      </c>
      <c r="F85" s="10">
        <f>'[2]Роспись расходов'!F995</f>
        <v>5174.5960000000005</v>
      </c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</row>
    <row r="86" spans="1:17" s="3" customFormat="1" ht="25.5" hidden="1">
      <c r="A86" s="2"/>
      <c r="B86" s="99" t="s">
        <v>86</v>
      </c>
      <c r="C86" s="98" t="s">
        <v>87</v>
      </c>
      <c r="D86" s="6"/>
      <c r="E86" s="28"/>
      <c r="F86" s="17">
        <f>F88</f>
        <v>0</v>
      </c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</row>
    <row r="87" spans="1:17" s="3" customFormat="1" ht="38.25" hidden="1">
      <c r="A87" s="2"/>
      <c r="B87" s="21" t="s">
        <v>88</v>
      </c>
      <c r="C87" s="107" t="s">
        <v>89</v>
      </c>
      <c r="D87" s="6"/>
      <c r="E87" s="28"/>
      <c r="F87" s="17">
        <f>F88</f>
        <v>0</v>
      </c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</row>
    <row r="88" spans="1:17" s="3" customFormat="1" ht="38.25" hidden="1">
      <c r="A88" s="2"/>
      <c r="B88" s="11" t="s">
        <v>90</v>
      </c>
      <c r="C88" s="15" t="s">
        <v>91</v>
      </c>
      <c r="D88" s="6"/>
      <c r="E88" s="28"/>
      <c r="F88" s="17">
        <f>F89</f>
        <v>0</v>
      </c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</row>
    <row r="89" spans="1:17" s="3" customFormat="1" ht="25.5" hidden="1">
      <c r="A89" s="2"/>
      <c r="B89" s="21" t="s">
        <v>13</v>
      </c>
      <c r="C89" s="15" t="s">
        <v>91</v>
      </c>
      <c r="D89" s="13"/>
      <c r="E89" s="28"/>
      <c r="F89" s="17">
        <f>F90</f>
        <v>0</v>
      </c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</row>
    <row r="90" spans="1:17" s="3" customFormat="1" hidden="1">
      <c r="A90" s="2"/>
      <c r="B90" s="11" t="s">
        <v>15</v>
      </c>
      <c r="C90" s="13" t="s">
        <v>91</v>
      </c>
      <c r="D90" s="13" t="s">
        <v>16</v>
      </c>
      <c r="E90" s="28" t="s">
        <v>16</v>
      </c>
      <c r="F90" s="17">
        <f>'[2]Роспись расходов'!F1014+'[2]Роспись расходов'!F1015</f>
        <v>0</v>
      </c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</row>
    <row r="91" spans="1:17" s="3" customFormat="1" ht="54.75" hidden="1" customHeight="1">
      <c r="A91" s="2"/>
      <c r="B91" s="108" t="s">
        <v>92</v>
      </c>
      <c r="C91" s="109" t="s">
        <v>93</v>
      </c>
      <c r="D91" s="6"/>
      <c r="E91" s="28"/>
      <c r="F91" s="17">
        <f>F92</f>
        <v>0</v>
      </c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</row>
    <row r="92" spans="1:17" s="3" customFormat="1" hidden="1">
      <c r="A92" s="2"/>
      <c r="B92" s="32" t="s">
        <v>94</v>
      </c>
      <c r="C92" s="110" t="s">
        <v>93</v>
      </c>
      <c r="D92" s="6"/>
      <c r="E92" s="28" t="s">
        <v>95</v>
      </c>
      <c r="F92" s="17">
        <f>'[2]Роспись расходов'!F830</f>
        <v>0</v>
      </c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</row>
    <row r="93" spans="1:17" s="3" customFormat="1" ht="38.25" hidden="1">
      <c r="A93" s="2"/>
      <c r="B93" s="111" t="s">
        <v>96</v>
      </c>
      <c r="C93" s="112" t="s">
        <v>97</v>
      </c>
      <c r="D93" s="6"/>
      <c r="E93" s="28"/>
      <c r="F93" s="17">
        <f>F94</f>
        <v>0</v>
      </c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</row>
    <row r="94" spans="1:17" s="3" customFormat="1" hidden="1">
      <c r="A94" s="2"/>
      <c r="B94" s="113" t="s">
        <v>15</v>
      </c>
      <c r="C94" s="112" t="s">
        <v>97</v>
      </c>
      <c r="D94" s="6"/>
      <c r="E94" s="28" t="s">
        <v>16</v>
      </c>
      <c r="F94" s="17">
        <f>'[2]Роспись расходов'!F1018</f>
        <v>0</v>
      </c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</row>
    <row r="95" spans="1:17" s="3" customFormat="1" ht="25.5">
      <c r="A95" s="2"/>
      <c r="B95" s="21" t="s">
        <v>98</v>
      </c>
      <c r="C95" s="101" t="s">
        <v>99</v>
      </c>
      <c r="D95" s="87"/>
      <c r="E95" s="20"/>
      <c r="F95" s="18">
        <f>F102+F96+F98+F100</f>
        <v>196087.79</v>
      </c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</row>
    <row r="96" spans="1:17" s="3" customFormat="1" ht="54" customHeight="1">
      <c r="A96" s="2"/>
      <c r="B96" s="21" t="s">
        <v>100</v>
      </c>
      <c r="C96" s="101" t="s">
        <v>101</v>
      </c>
      <c r="D96" s="171"/>
      <c r="E96" s="20"/>
      <c r="F96" s="18">
        <f>F97</f>
        <v>7658.92</v>
      </c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</row>
    <row r="97" spans="1:17" s="3" customFormat="1">
      <c r="A97" s="2"/>
      <c r="B97" s="21" t="s">
        <v>35</v>
      </c>
      <c r="C97" s="101" t="s">
        <v>101</v>
      </c>
      <c r="D97" s="172" t="s">
        <v>16</v>
      </c>
      <c r="E97" s="20" t="s">
        <v>16</v>
      </c>
      <c r="F97" s="18">
        <f>'[2]Роспись расходов'!F1021</f>
        <v>7658.92</v>
      </c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</row>
    <row r="98" spans="1:17" s="3" customFormat="1" ht="51">
      <c r="A98" s="2"/>
      <c r="B98" s="21" t="s">
        <v>36</v>
      </c>
      <c r="C98" s="101" t="s">
        <v>102</v>
      </c>
      <c r="D98" s="171"/>
      <c r="E98" s="20"/>
      <c r="F98" s="18">
        <f>F99</f>
        <v>6935</v>
      </c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</row>
    <row r="99" spans="1:17" s="3" customFormat="1">
      <c r="A99" s="2"/>
      <c r="B99" s="21" t="s">
        <v>35</v>
      </c>
      <c r="C99" s="101" t="s">
        <v>102</v>
      </c>
      <c r="D99" s="172" t="s">
        <v>16</v>
      </c>
      <c r="E99" s="20" t="s">
        <v>16</v>
      </c>
      <c r="F99" s="18">
        <f>'[2]Роспись расходов'!F1023</f>
        <v>6935</v>
      </c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</row>
    <row r="100" spans="1:17" s="3" customFormat="1" ht="38.25">
      <c r="A100" s="2"/>
      <c r="B100" s="21" t="s">
        <v>103</v>
      </c>
      <c r="C100" s="101" t="s">
        <v>104</v>
      </c>
      <c r="D100" s="171"/>
      <c r="E100" s="20"/>
      <c r="F100" s="18">
        <f>F101</f>
        <v>27.6</v>
      </c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</row>
    <row r="101" spans="1:17" s="3" customFormat="1">
      <c r="A101" s="2"/>
      <c r="B101" s="21" t="s">
        <v>35</v>
      </c>
      <c r="C101" s="101" t="s">
        <v>104</v>
      </c>
      <c r="D101" s="172" t="s">
        <v>16</v>
      </c>
      <c r="E101" s="20" t="s">
        <v>16</v>
      </c>
      <c r="F101" s="18">
        <f>'[2]Роспись расходов'!F1025</f>
        <v>27.6</v>
      </c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</row>
    <row r="102" spans="1:17" s="3" customFormat="1" ht="38.25">
      <c r="A102" s="2"/>
      <c r="B102" s="21" t="s">
        <v>105</v>
      </c>
      <c r="C102" s="101" t="s">
        <v>106</v>
      </c>
      <c r="D102" s="87"/>
      <c r="E102" s="20"/>
      <c r="F102" s="18">
        <f>F103+F105+F107</f>
        <v>181466.27</v>
      </c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</row>
    <row r="103" spans="1:17" s="3" customFormat="1" ht="25.5">
      <c r="A103" s="2"/>
      <c r="B103" s="21" t="s">
        <v>107</v>
      </c>
      <c r="C103" s="101" t="s">
        <v>108</v>
      </c>
      <c r="D103" s="88"/>
      <c r="E103" s="20"/>
      <c r="F103" s="18">
        <f>F104</f>
        <v>19496.407999999999</v>
      </c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</row>
    <row r="104" spans="1:17" s="3" customFormat="1">
      <c r="A104" s="2"/>
      <c r="B104" s="21" t="s">
        <v>35</v>
      </c>
      <c r="C104" s="101" t="s">
        <v>108</v>
      </c>
      <c r="D104" s="88"/>
      <c r="E104" s="20" t="s">
        <v>16</v>
      </c>
      <c r="F104" s="18">
        <f>'[2]Роспись расходов'!F1028</f>
        <v>19496.407999999999</v>
      </c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</row>
    <row r="105" spans="1:17" s="3" customFormat="1" ht="38.25">
      <c r="A105" s="2"/>
      <c r="B105" s="21" t="s">
        <v>22</v>
      </c>
      <c r="C105" s="101" t="s">
        <v>109</v>
      </c>
      <c r="D105" s="88"/>
      <c r="E105" s="20"/>
      <c r="F105" s="18">
        <f>F106</f>
        <v>8920.0219999999972</v>
      </c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</row>
    <row r="106" spans="1:17" s="3" customFormat="1">
      <c r="A106" s="2"/>
      <c r="B106" s="21" t="s">
        <v>35</v>
      </c>
      <c r="C106" s="101" t="s">
        <v>109</v>
      </c>
      <c r="D106" s="88"/>
      <c r="E106" s="20" t="s">
        <v>16</v>
      </c>
      <c r="F106" s="18">
        <f>'[2]Роспись расходов'!F1030</f>
        <v>8920.0219999999972</v>
      </c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</row>
    <row r="107" spans="1:17" s="3" customFormat="1" ht="51">
      <c r="A107" s="2"/>
      <c r="B107" s="21" t="s">
        <v>110</v>
      </c>
      <c r="C107" s="101" t="s">
        <v>111</v>
      </c>
      <c r="D107" s="88"/>
      <c r="E107" s="20"/>
      <c r="F107" s="18">
        <f>F108</f>
        <v>153049.84</v>
      </c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</row>
    <row r="108" spans="1:17" s="3" customFormat="1">
      <c r="A108" s="2"/>
      <c r="B108" s="21" t="s">
        <v>35</v>
      </c>
      <c r="C108" s="101" t="s">
        <v>111</v>
      </c>
      <c r="D108" s="88"/>
      <c r="E108" s="20" t="s">
        <v>16</v>
      </c>
      <c r="F108" s="18">
        <f>'[2]Роспись расходов'!F1032</f>
        <v>153049.84</v>
      </c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</row>
    <row r="109" spans="1:17" s="3" customFormat="1">
      <c r="A109" s="2"/>
      <c r="B109" s="21" t="s">
        <v>112</v>
      </c>
      <c r="C109" s="120" t="s">
        <v>113</v>
      </c>
      <c r="D109" s="6"/>
      <c r="E109" s="28"/>
      <c r="F109" s="17">
        <f>F110+F113+F115+F121+F123+F117</f>
        <v>16841.941160000002</v>
      </c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</row>
    <row r="110" spans="1:17" s="3" customFormat="1">
      <c r="A110" s="2"/>
      <c r="B110" s="21" t="s">
        <v>114</v>
      </c>
      <c r="C110" s="117" t="s">
        <v>115</v>
      </c>
      <c r="D110" s="6"/>
      <c r="E110" s="28"/>
      <c r="F110" s="17">
        <f t="shared" ref="F110:F111" si="0">F111</f>
        <v>3275.89</v>
      </c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</row>
    <row r="111" spans="1:17" s="3" customFormat="1" ht="57" customHeight="1">
      <c r="A111" s="2"/>
      <c r="B111" s="118" t="s">
        <v>116</v>
      </c>
      <c r="C111" s="117" t="s">
        <v>117</v>
      </c>
      <c r="D111" s="6"/>
      <c r="E111" s="28"/>
      <c r="F111" s="17">
        <f t="shared" si="0"/>
        <v>3275.89</v>
      </c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</row>
    <row r="112" spans="1:17" s="3" customFormat="1">
      <c r="A112" s="2"/>
      <c r="B112" s="11" t="s">
        <v>15</v>
      </c>
      <c r="C112" s="117" t="s">
        <v>117</v>
      </c>
      <c r="D112" s="6"/>
      <c r="E112" s="28" t="s">
        <v>118</v>
      </c>
      <c r="F112" s="17">
        <f>'[2]Роспись расходов'!F1230+'[2]Роспись расходов'!F1035</f>
        <v>3275.89</v>
      </c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</row>
    <row r="113" spans="1:17" s="3" customFormat="1" ht="42" hidden="1" customHeight="1">
      <c r="A113" s="2"/>
      <c r="B113" s="23" t="s">
        <v>119</v>
      </c>
      <c r="C113" s="119" t="s">
        <v>120</v>
      </c>
      <c r="D113" s="22"/>
      <c r="E113" s="50"/>
      <c r="F113" s="17">
        <f>F114</f>
        <v>0</v>
      </c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</row>
    <row r="114" spans="1:17" s="3" customFormat="1" hidden="1">
      <c r="A114" s="2"/>
      <c r="B114" s="11" t="s">
        <v>15</v>
      </c>
      <c r="C114" s="119" t="s">
        <v>120</v>
      </c>
      <c r="D114" s="22"/>
      <c r="E114" s="50">
        <v>610</v>
      </c>
      <c r="F114" s="17">
        <f>'[2]Роспись расходов'!F1168</f>
        <v>0</v>
      </c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</row>
    <row r="115" spans="1:17" s="3" customFormat="1" ht="80.25" customHeight="1">
      <c r="A115" s="2"/>
      <c r="B115" s="67" t="s">
        <v>121</v>
      </c>
      <c r="C115" s="120" t="s">
        <v>122</v>
      </c>
      <c r="D115" s="6"/>
      <c r="E115" s="28"/>
      <c r="F115" s="17">
        <f>F116</f>
        <v>8789.51116</v>
      </c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</row>
    <row r="116" spans="1:17" s="3" customFormat="1">
      <c r="A116" s="2"/>
      <c r="B116" s="11" t="s">
        <v>15</v>
      </c>
      <c r="C116" s="101" t="s">
        <v>122</v>
      </c>
      <c r="D116" s="6"/>
      <c r="E116" s="28" t="s">
        <v>16</v>
      </c>
      <c r="F116" s="17">
        <f>'[2]Роспись расходов'!F1041</f>
        <v>8789.51116</v>
      </c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</row>
    <row r="117" spans="1:17" s="3" customFormat="1">
      <c r="A117" s="2"/>
      <c r="B117" s="23" t="s">
        <v>123</v>
      </c>
      <c r="C117" s="119" t="s">
        <v>124</v>
      </c>
      <c r="D117" s="6"/>
      <c r="E117" s="28"/>
      <c r="F117" s="17">
        <f t="shared" ref="F117:F118" si="1">F118</f>
        <v>0</v>
      </c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</row>
    <row r="118" spans="1:17" s="3" customFormat="1" ht="38.25" hidden="1">
      <c r="A118" s="2"/>
      <c r="B118" s="23" t="s">
        <v>119</v>
      </c>
      <c r="C118" s="119" t="s">
        <v>120</v>
      </c>
      <c r="D118" s="6"/>
      <c r="E118" s="28"/>
      <c r="F118" s="17">
        <f t="shared" si="1"/>
        <v>0</v>
      </c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</row>
    <row r="119" spans="1:17" s="3" customFormat="1" hidden="1">
      <c r="A119" s="2"/>
      <c r="B119" s="11" t="s">
        <v>15</v>
      </c>
      <c r="C119" s="119" t="s">
        <v>120</v>
      </c>
      <c r="D119" s="13" t="s">
        <v>16</v>
      </c>
      <c r="E119" s="13" t="s">
        <v>16</v>
      </c>
      <c r="F119" s="17">
        <f>'[2]Роспись расходов'!F1168</f>
        <v>0</v>
      </c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</row>
    <row r="120" spans="1:17" s="3" customFormat="1">
      <c r="A120" s="2"/>
      <c r="B120" s="21" t="s">
        <v>125</v>
      </c>
      <c r="C120" s="119" t="s">
        <v>126</v>
      </c>
      <c r="D120" s="6"/>
      <c r="E120" s="28"/>
      <c r="F120" s="17">
        <f>F121+F123</f>
        <v>4776.54</v>
      </c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</row>
    <row r="121" spans="1:17" s="3" customFormat="1" ht="38.25">
      <c r="A121" s="2"/>
      <c r="B121" s="23" t="s">
        <v>127</v>
      </c>
      <c r="C121" s="119" t="s">
        <v>128</v>
      </c>
      <c r="D121" s="6"/>
      <c r="E121" s="28"/>
      <c r="F121" s="17">
        <f>F122</f>
        <v>535.69999999999993</v>
      </c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</row>
    <row r="122" spans="1:17" s="3" customFormat="1" ht="38.25">
      <c r="A122" s="2"/>
      <c r="B122" s="23" t="s">
        <v>129</v>
      </c>
      <c r="C122" s="119" t="s">
        <v>128</v>
      </c>
      <c r="D122" s="6"/>
      <c r="E122" s="28" t="s">
        <v>18</v>
      </c>
      <c r="F122" s="17">
        <f>'[2]Роспись расходов'!F1046+'[2]Роспись расходов'!F1047</f>
        <v>535.69999999999993</v>
      </c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</row>
    <row r="123" spans="1:17" s="3" customFormat="1" ht="38.25">
      <c r="A123" s="2"/>
      <c r="B123" s="21" t="s">
        <v>130</v>
      </c>
      <c r="C123" s="101" t="s">
        <v>131</v>
      </c>
      <c r="D123" s="6"/>
      <c r="E123" s="28"/>
      <c r="F123" s="17">
        <f>F124</f>
        <v>4240.84</v>
      </c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</row>
    <row r="124" spans="1:17" s="3" customFormat="1" ht="15.6" customHeight="1">
      <c r="A124" s="2"/>
      <c r="B124" s="11" t="s">
        <v>17</v>
      </c>
      <c r="C124" s="101" t="s">
        <v>131</v>
      </c>
      <c r="D124" s="6"/>
      <c r="E124" s="28" t="s">
        <v>18</v>
      </c>
      <c r="F124" s="17">
        <f>'[2]Роспись расходов'!F1044</f>
        <v>4240.84</v>
      </c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</row>
    <row r="125" spans="1:17" s="3" customFormat="1" hidden="1">
      <c r="A125" s="2"/>
      <c r="B125" s="93"/>
      <c r="C125" s="114" t="s">
        <v>132</v>
      </c>
      <c r="D125" s="13"/>
      <c r="E125" s="28"/>
      <c r="F125" s="17">
        <f>F126+F129</f>
        <v>0</v>
      </c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</row>
    <row r="126" spans="1:17" s="3" customFormat="1" ht="40.9" hidden="1" customHeight="1">
      <c r="A126" s="2"/>
      <c r="B126" s="11" t="s">
        <v>133</v>
      </c>
      <c r="C126" s="13" t="s">
        <v>134</v>
      </c>
      <c r="D126" s="13"/>
      <c r="E126" s="28"/>
      <c r="F126" s="17">
        <f>F127</f>
        <v>0</v>
      </c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</row>
    <row r="127" spans="1:17" s="3" customFormat="1" ht="57.75" hidden="1" customHeight="1">
      <c r="A127" s="2"/>
      <c r="B127" s="11" t="s">
        <v>135</v>
      </c>
      <c r="C127" s="13" t="s">
        <v>136</v>
      </c>
      <c r="D127" s="13"/>
      <c r="E127" s="28"/>
      <c r="F127" s="17">
        <f>F128</f>
        <v>0</v>
      </c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</row>
    <row r="128" spans="1:17" s="3" customFormat="1" ht="25.5" hidden="1">
      <c r="A128" s="2"/>
      <c r="B128" s="11" t="s">
        <v>137</v>
      </c>
      <c r="C128" s="13" t="s">
        <v>136</v>
      </c>
      <c r="D128" s="13" t="s">
        <v>118</v>
      </c>
      <c r="E128" s="28" t="s">
        <v>16</v>
      </c>
      <c r="F128" s="17">
        <f>'[2]Роспись расходов'!F846</f>
        <v>0</v>
      </c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</row>
    <row r="129" spans="1:17" s="3" customFormat="1" ht="42.6" hidden="1" customHeight="1">
      <c r="A129" s="2"/>
      <c r="B129" s="105" t="s">
        <v>80</v>
      </c>
      <c r="C129" s="101" t="s">
        <v>81</v>
      </c>
      <c r="D129" s="6"/>
      <c r="E129" s="28"/>
      <c r="F129" s="10">
        <f>F130+F131</f>
        <v>0</v>
      </c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</row>
    <row r="130" spans="1:17" s="3" customFormat="1" hidden="1">
      <c r="A130" s="2"/>
      <c r="B130" s="11" t="s">
        <v>15</v>
      </c>
      <c r="C130" s="106" t="s">
        <v>81</v>
      </c>
      <c r="D130" s="6"/>
      <c r="E130" s="28" t="s">
        <v>16</v>
      </c>
      <c r="F130" s="10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</row>
    <row r="131" spans="1:17" s="3" customFormat="1" hidden="1">
      <c r="A131" s="2"/>
      <c r="B131" s="11" t="s">
        <v>17</v>
      </c>
      <c r="C131" s="106" t="s">
        <v>81</v>
      </c>
      <c r="D131" s="6"/>
      <c r="E131" s="28" t="s">
        <v>18</v>
      </c>
      <c r="F131" s="10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</row>
    <row r="132" spans="1:17" s="3" customFormat="1" ht="63.75" hidden="1">
      <c r="A132" s="2"/>
      <c r="B132" s="32" t="s">
        <v>82</v>
      </c>
      <c r="C132" s="34" t="s">
        <v>83</v>
      </c>
      <c r="D132" s="6"/>
      <c r="E132" s="28"/>
      <c r="F132" s="10">
        <f>F133</f>
        <v>0</v>
      </c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</row>
    <row r="133" spans="1:17" s="3" customFormat="1" ht="38.25" hidden="1">
      <c r="A133" s="2"/>
      <c r="B133" s="103" t="s">
        <v>84</v>
      </c>
      <c r="C133" s="101" t="s">
        <v>85</v>
      </c>
      <c r="D133" s="13"/>
      <c r="E133" s="28"/>
      <c r="F133" s="10">
        <f>F134+F135</f>
        <v>0</v>
      </c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</row>
    <row r="134" spans="1:17" s="3" customFormat="1" hidden="1">
      <c r="A134" s="2"/>
      <c r="B134" s="11" t="s">
        <v>15</v>
      </c>
      <c r="C134" s="101" t="s">
        <v>85</v>
      </c>
      <c r="D134" s="13" t="s">
        <v>16</v>
      </c>
      <c r="E134" s="28" t="s">
        <v>16</v>
      </c>
      <c r="F134" s="10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</row>
    <row r="135" spans="1:17" s="3" customFormat="1" hidden="1">
      <c r="A135" s="2"/>
      <c r="B135" s="11" t="s">
        <v>17</v>
      </c>
      <c r="C135" s="101" t="s">
        <v>85</v>
      </c>
      <c r="D135" s="13" t="s">
        <v>18</v>
      </c>
      <c r="E135" s="28" t="s">
        <v>18</v>
      </c>
      <c r="F135" s="10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</row>
    <row r="136" spans="1:17" s="3" customFormat="1" ht="30" hidden="1" customHeight="1">
      <c r="A136" s="2"/>
      <c r="B136" s="121" t="s">
        <v>138</v>
      </c>
      <c r="C136" s="122" t="s">
        <v>139</v>
      </c>
      <c r="D136" s="122" t="s">
        <v>10</v>
      </c>
      <c r="E136" s="123" t="s">
        <v>10</v>
      </c>
      <c r="F136" s="24">
        <f>F137</f>
        <v>0</v>
      </c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</row>
    <row r="137" spans="1:17" s="3" customFormat="1" ht="19.899999999999999" hidden="1" customHeight="1">
      <c r="A137" s="2"/>
      <c r="B137" s="26" t="s">
        <v>56</v>
      </c>
      <c r="C137" s="31" t="s">
        <v>139</v>
      </c>
      <c r="D137" s="31" t="s">
        <v>21</v>
      </c>
      <c r="E137" s="124" t="s">
        <v>57</v>
      </c>
      <c r="F137" s="25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</row>
    <row r="138" spans="1:17" s="3" customFormat="1" ht="25.5" hidden="1">
      <c r="A138" s="2"/>
      <c r="B138" s="121" t="s">
        <v>140</v>
      </c>
      <c r="C138" s="122" t="s">
        <v>141</v>
      </c>
      <c r="D138" s="122" t="s">
        <v>10</v>
      </c>
      <c r="E138" s="123" t="s">
        <v>10</v>
      </c>
      <c r="F138" s="24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</row>
    <row r="139" spans="1:17" s="3" customFormat="1" hidden="1">
      <c r="A139" s="2"/>
      <c r="B139" s="26" t="s">
        <v>15</v>
      </c>
      <c r="C139" s="31" t="s">
        <v>141</v>
      </c>
      <c r="D139" s="31" t="s">
        <v>142</v>
      </c>
      <c r="E139" s="124" t="s">
        <v>16</v>
      </c>
      <c r="F139" s="25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</row>
    <row r="140" spans="1:17" s="3" customFormat="1" hidden="1">
      <c r="A140" s="2"/>
      <c r="B140" s="26" t="s">
        <v>17</v>
      </c>
      <c r="C140" s="31" t="s">
        <v>141</v>
      </c>
      <c r="D140" s="31" t="s">
        <v>142</v>
      </c>
      <c r="E140" s="124" t="s">
        <v>18</v>
      </c>
      <c r="F140" s="25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</row>
    <row r="141" spans="1:17" s="3" customFormat="1" ht="25.5" hidden="1">
      <c r="A141" s="2"/>
      <c r="B141" s="125" t="s">
        <v>64</v>
      </c>
      <c r="C141" s="126" t="s">
        <v>65</v>
      </c>
      <c r="D141" s="31"/>
      <c r="E141" s="124"/>
      <c r="F141" s="25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</row>
    <row r="142" spans="1:17" s="3" customFormat="1" ht="25.5" hidden="1">
      <c r="A142" s="2"/>
      <c r="B142" s="127" t="s">
        <v>66</v>
      </c>
      <c r="C142" s="128" t="s">
        <v>67</v>
      </c>
      <c r="D142" s="31"/>
      <c r="E142" s="124"/>
      <c r="F142" s="25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</row>
    <row r="143" spans="1:17" s="3" customFormat="1" ht="38.25" hidden="1">
      <c r="A143" s="2"/>
      <c r="B143" s="129" t="s">
        <v>76</v>
      </c>
      <c r="C143" s="126" t="s">
        <v>77</v>
      </c>
      <c r="D143" s="31"/>
      <c r="E143" s="124"/>
      <c r="F143" s="25">
        <f>F144</f>
        <v>0</v>
      </c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</row>
    <row r="144" spans="1:17" s="3" customFormat="1" ht="55.9" hidden="1" customHeight="1">
      <c r="A144" s="2"/>
      <c r="B144" s="130" t="s">
        <v>78</v>
      </c>
      <c r="C144" s="131" t="s">
        <v>79</v>
      </c>
      <c r="D144" s="31"/>
      <c r="E144" s="124"/>
      <c r="F144" s="25">
        <f>F145</f>
        <v>0</v>
      </c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</row>
    <row r="145" spans="1:17" s="3" customFormat="1" ht="56.45" hidden="1" customHeight="1">
      <c r="A145" s="2"/>
      <c r="B145" s="132" t="s">
        <v>78</v>
      </c>
      <c r="C145" s="131" t="s">
        <v>79</v>
      </c>
      <c r="D145" s="31"/>
      <c r="E145" s="124"/>
      <c r="F145" s="25">
        <f>F146</f>
        <v>0</v>
      </c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</row>
    <row r="146" spans="1:17" s="3" customFormat="1" ht="56.45" hidden="1" customHeight="1">
      <c r="A146" s="2"/>
      <c r="B146" s="132" t="s">
        <v>78</v>
      </c>
      <c r="C146" s="131" t="s">
        <v>79</v>
      </c>
      <c r="D146" s="31"/>
      <c r="E146" s="124"/>
      <c r="F146" s="25">
        <f>F147+F148</f>
        <v>0</v>
      </c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</row>
    <row r="147" spans="1:17" s="3" customFormat="1" hidden="1">
      <c r="A147" s="2"/>
      <c r="B147" s="125" t="s">
        <v>15</v>
      </c>
      <c r="C147" s="131" t="s">
        <v>79</v>
      </c>
      <c r="D147" s="31"/>
      <c r="E147" s="124" t="s">
        <v>16</v>
      </c>
      <c r="F147" s="25">
        <f>'[2]Роспись расходов'!F889+'[2]Роспись расходов'!F990+'[2]Роспись расходов'!F1164</f>
        <v>0</v>
      </c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</row>
    <row r="148" spans="1:17" s="3" customFormat="1" hidden="1">
      <c r="A148" s="2"/>
      <c r="B148" s="125" t="s">
        <v>17</v>
      </c>
      <c r="C148" s="131" t="s">
        <v>79</v>
      </c>
      <c r="D148" s="31"/>
      <c r="E148" s="124" t="s">
        <v>18</v>
      </c>
      <c r="F148" s="25">
        <f>'[2]Роспись расходов'!F991+'[2]Роспись расходов'!F890</f>
        <v>0</v>
      </c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</row>
    <row r="149" spans="1:17" s="3" customFormat="1" ht="46.9" hidden="1" customHeight="1">
      <c r="A149" s="2"/>
      <c r="B149" s="81"/>
      <c r="C149" s="82"/>
      <c r="D149" s="82"/>
      <c r="E149" s="83"/>
      <c r="F149" s="1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</row>
    <row r="150" spans="1:17" s="3" customFormat="1" hidden="1">
      <c r="A150" s="2"/>
      <c r="B150" s="81"/>
      <c r="C150" s="82"/>
      <c r="D150" s="82"/>
      <c r="E150" s="83"/>
      <c r="F150" s="1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</row>
    <row r="151" spans="1:17" s="3" customFormat="1" hidden="1">
      <c r="A151" s="2"/>
      <c r="B151" s="81"/>
      <c r="C151" s="82"/>
      <c r="D151" s="82"/>
      <c r="E151" s="83"/>
      <c r="F151" s="1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</row>
    <row r="152" spans="1:17" s="3" customFormat="1" ht="71.45" hidden="1" customHeight="1">
      <c r="A152" s="2"/>
      <c r="B152" s="81"/>
      <c r="C152" s="82"/>
      <c r="D152" s="82"/>
      <c r="E152" s="83"/>
      <c r="F152" s="1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</row>
    <row r="153" spans="1:17" s="3" customFormat="1" hidden="1">
      <c r="A153" s="2"/>
      <c r="B153" s="81"/>
      <c r="C153" s="82"/>
      <c r="D153" s="82"/>
      <c r="E153" s="83"/>
      <c r="F153" s="1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</row>
    <row r="154" spans="1:17" s="3" customFormat="1" hidden="1">
      <c r="A154" s="2"/>
      <c r="B154" s="81"/>
      <c r="C154" s="82"/>
      <c r="D154" s="82"/>
      <c r="E154" s="83"/>
      <c r="F154" s="1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</row>
    <row r="155" spans="1:17" s="3" customFormat="1" hidden="1">
      <c r="A155" s="2"/>
      <c r="B155" s="81"/>
      <c r="C155" s="82"/>
      <c r="D155" s="82"/>
      <c r="E155" s="83"/>
      <c r="F155" s="1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</row>
    <row r="156" spans="1:17" s="3" customFormat="1" ht="34.9" hidden="1" customHeight="1">
      <c r="A156" s="2"/>
      <c r="B156" s="121" t="s">
        <v>143</v>
      </c>
      <c r="C156" s="122" t="s">
        <v>144</v>
      </c>
      <c r="D156" s="122"/>
      <c r="E156" s="123"/>
      <c r="F156" s="24">
        <f>F157</f>
        <v>0</v>
      </c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</row>
    <row r="157" spans="1:17" s="3" customFormat="1" ht="25.5" hidden="1">
      <c r="A157" s="2"/>
      <c r="B157" s="26" t="s">
        <v>137</v>
      </c>
      <c r="C157" s="31" t="s">
        <v>144</v>
      </c>
      <c r="D157" s="31" t="s">
        <v>145</v>
      </c>
      <c r="E157" s="124" t="s">
        <v>118</v>
      </c>
      <c r="F157" s="25">
        <f>'[2]Роспись расходов'!F84</f>
        <v>0</v>
      </c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</row>
    <row r="158" spans="1:17" s="3" customFormat="1" ht="34.9" customHeight="1">
      <c r="A158" s="2"/>
      <c r="B158" s="38" t="s">
        <v>146</v>
      </c>
      <c r="C158" s="27" t="s">
        <v>147</v>
      </c>
      <c r="D158" s="40" t="s">
        <v>10</v>
      </c>
      <c r="E158" s="41" t="s">
        <v>10</v>
      </c>
      <c r="F158" s="9">
        <f>F160+F162</f>
        <v>223.6</v>
      </c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</row>
    <row r="159" spans="1:17" s="3" customFormat="1" ht="34.9" hidden="1" customHeight="1">
      <c r="A159" s="2"/>
      <c r="B159" s="11" t="s">
        <v>148</v>
      </c>
      <c r="C159" s="13" t="s">
        <v>149</v>
      </c>
      <c r="D159" s="40"/>
      <c r="E159" s="41"/>
      <c r="F159" s="10">
        <f>F160+F161</f>
        <v>0</v>
      </c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</row>
    <row r="160" spans="1:17" s="3" customFormat="1" ht="32.450000000000003" hidden="1" customHeight="1">
      <c r="A160" s="2"/>
      <c r="B160" s="32" t="s">
        <v>150</v>
      </c>
      <c r="C160" s="13" t="s">
        <v>149</v>
      </c>
      <c r="D160" s="6" t="s">
        <v>21</v>
      </c>
      <c r="E160" s="28" t="s">
        <v>151</v>
      </c>
      <c r="F160" s="10">
        <f>'[2]Роспись расходов'!F485</f>
        <v>0</v>
      </c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</row>
    <row r="161" spans="1:17" s="3" customFormat="1" ht="34.15" hidden="1" customHeight="1">
      <c r="A161" s="2"/>
      <c r="B161" s="32" t="s">
        <v>137</v>
      </c>
      <c r="C161" s="13" t="s">
        <v>149</v>
      </c>
      <c r="D161" s="6"/>
      <c r="E161" s="28" t="s">
        <v>118</v>
      </c>
      <c r="F161" s="10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</row>
    <row r="162" spans="1:17" s="3" customFormat="1">
      <c r="A162" s="2"/>
      <c r="B162" s="11" t="s">
        <v>152</v>
      </c>
      <c r="C162" s="13" t="s">
        <v>153</v>
      </c>
      <c r="D162" s="6"/>
      <c r="E162" s="28"/>
      <c r="F162" s="10">
        <f>F163+F164+F165</f>
        <v>223.6</v>
      </c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</row>
    <row r="163" spans="1:17" s="3" customFormat="1" ht="25.5">
      <c r="A163" s="2"/>
      <c r="B163" s="32" t="s">
        <v>150</v>
      </c>
      <c r="C163" s="13" t="s">
        <v>153</v>
      </c>
      <c r="D163" s="6"/>
      <c r="E163" s="28" t="s">
        <v>151</v>
      </c>
      <c r="F163" s="10">
        <f>'[2]Роспись расходов'!F703</f>
        <v>144.31</v>
      </c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</row>
    <row r="164" spans="1:17" s="3" customFormat="1" ht="15" customHeight="1">
      <c r="A164" s="2"/>
      <c r="B164" s="32" t="s">
        <v>35</v>
      </c>
      <c r="C164" s="13" t="s">
        <v>153</v>
      </c>
      <c r="D164" s="6" t="s">
        <v>21</v>
      </c>
      <c r="E164" s="28" t="s">
        <v>16</v>
      </c>
      <c r="F164" s="10">
        <f>'[2]Роспись расходов'!F1248</f>
        <v>59.84</v>
      </c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</row>
    <row r="165" spans="1:17" s="3" customFormat="1" ht="17.45" customHeight="1">
      <c r="A165" s="2"/>
      <c r="B165" s="32" t="s">
        <v>17</v>
      </c>
      <c r="C165" s="13" t="s">
        <v>153</v>
      </c>
      <c r="D165" s="6" t="s">
        <v>21</v>
      </c>
      <c r="E165" s="28" t="s">
        <v>18</v>
      </c>
      <c r="F165" s="10">
        <f>'[2]Роспись расходов'!F1456+'[2]Роспись расходов'!F1249</f>
        <v>19.45</v>
      </c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</row>
    <row r="166" spans="1:17" s="3" customFormat="1" ht="42.6" customHeight="1">
      <c r="A166" s="2"/>
      <c r="B166" s="38" t="s">
        <v>154</v>
      </c>
      <c r="C166" s="40" t="s">
        <v>155</v>
      </c>
      <c r="D166" s="40"/>
      <c r="E166" s="41"/>
      <c r="F166" s="9">
        <f>F169+F171+F173+F175+F167</f>
        <v>667.9</v>
      </c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</row>
    <row r="167" spans="1:17" s="3" customFormat="1" ht="42.6" customHeight="1">
      <c r="A167" s="2"/>
      <c r="B167" s="11" t="s">
        <v>156</v>
      </c>
      <c r="C167" s="6" t="s">
        <v>157</v>
      </c>
      <c r="D167" s="6"/>
      <c r="E167" s="28"/>
      <c r="F167" s="10">
        <f>F168</f>
        <v>335.9</v>
      </c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</row>
    <row r="168" spans="1:17" s="3" customFormat="1" ht="42.6" customHeight="1">
      <c r="A168" s="2"/>
      <c r="B168" s="11" t="s">
        <v>158</v>
      </c>
      <c r="C168" s="6" t="s">
        <v>157</v>
      </c>
      <c r="D168" s="6"/>
      <c r="E168" s="28" t="s">
        <v>159</v>
      </c>
      <c r="F168" s="10">
        <f>'[2]Роспись расходов'!F229</f>
        <v>335.9</v>
      </c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</row>
    <row r="169" spans="1:17" s="3" customFormat="1" ht="30.6" hidden="1" customHeight="1">
      <c r="A169" s="2"/>
      <c r="B169" s="133" t="s">
        <v>160</v>
      </c>
      <c r="C169" s="101" t="s">
        <v>161</v>
      </c>
      <c r="D169" s="6" t="s">
        <v>162</v>
      </c>
      <c r="E169" s="28" t="s">
        <v>10</v>
      </c>
      <c r="F169" s="10">
        <f>F170</f>
        <v>80</v>
      </c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</row>
    <row r="170" spans="1:17" s="3" customFormat="1" ht="45.6" hidden="1" customHeight="1">
      <c r="A170" s="2"/>
      <c r="B170" s="11" t="s">
        <v>158</v>
      </c>
      <c r="C170" s="101" t="s">
        <v>161</v>
      </c>
      <c r="D170" s="6" t="s">
        <v>162</v>
      </c>
      <c r="E170" s="28" t="s">
        <v>159</v>
      </c>
      <c r="F170" s="10">
        <f>'[2]Роспись расходов'!F181</f>
        <v>80</v>
      </c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</row>
    <row r="171" spans="1:17" s="3" customFormat="1" ht="13.15" customHeight="1">
      <c r="A171" s="2"/>
      <c r="B171" s="32" t="s">
        <v>163</v>
      </c>
      <c r="C171" s="71" t="s">
        <v>164</v>
      </c>
      <c r="D171" s="6" t="s">
        <v>165</v>
      </c>
      <c r="E171" s="28"/>
      <c r="F171" s="10">
        <f>F172</f>
        <v>117</v>
      </c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</row>
    <row r="172" spans="1:17" s="3" customFormat="1" ht="44.45" customHeight="1">
      <c r="A172" s="2"/>
      <c r="B172" s="32" t="s">
        <v>166</v>
      </c>
      <c r="C172" s="71" t="s">
        <v>164</v>
      </c>
      <c r="D172" s="6" t="s">
        <v>165</v>
      </c>
      <c r="E172" s="28" t="s">
        <v>159</v>
      </c>
      <c r="F172" s="10">
        <f>'[2]Роспись расходов'!F231</f>
        <v>117</v>
      </c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</row>
    <row r="173" spans="1:17" s="3" customFormat="1" ht="16.149999999999999" customHeight="1">
      <c r="A173" s="2"/>
      <c r="B173" s="32" t="s">
        <v>167</v>
      </c>
      <c r="C173" s="71" t="s">
        <v>168</v>
      </c>
      <c r="D173" s="6"/>
      <c r="E173" s="28"/>
      <c r="F173" s="10">
        <f>F174</f>
        <v>50</v>
      </c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</row>
    <row r="174" spans="1:17" ht="49.15" customHeight="1">
      <c r="B174" s="32" t="s">
        <v>166</v>
      </c>
      <c r="C174" s="71" t="s">
        <v>168</v>
      </c>
      <c r="D174" s="6" t="s">
        <v>165</v>
      </c>
      <c r="E174" s="28" t="s">
        <v>159</v>
      </c>
      <c r="F174" s="10">
        <f>'[2]Роспись расходов'!F233</f>
        <v>50</v>
      </c>
    </row>
    <row r="175" spans="1:17" ht="33.75" customHeight="1">
      <c r="B175" s="32" t="s">
        <v>169</v>
      </c>
      <c r="C175" s="71" t="s">
        <v>170</v>
      </c>
      <c r="D175" s="6"/>
      <c r="E175" s="28"/>
      <c r="F175" s="10">
        <f>F176</f>
        <v>85</v>
      </c>
    </row>
    <row r="176" spans="1:17" ht="42.75" customHeight="1">
      <c r="B176" s="32" t="s">
        <v>166</v>
      </c>
      <c r="C176" s="71" t="s">
        <v>170</v>
      </c>
      <c r="D176" s="6" t="s">
        <v>165</v>
      </c>
      <c r="E176" s="28" t="s">
        <v>159</v>
      </c>
      <c r="F176" s="10">
        <f>'[2]Роспись расходов'!F235</f>
        <v>85</v>
      </c>
    </row>
    <row r="177" spans="2:6" ht="39.6" hidden="1" customHeight="1">
      <c r="B177" s="134" t="s">
        <v>171</v>
      </c>
      <c r="C177" s="47">
        <v>7950700000</v>
      </c>
      <c r="D177" s="40"/>
      <c r="E177" s="41" t="s">
        <v>10</v>
      </c>
      <c r="F177" s="7">
        <f>F180+F190+F178+F182</f>
        <v>2.0000000000095497E-3</v>
      </c>
    </row>
    <row r="178" spans="2:6" ht="19.149999999999999" hidden="1" customHeight="1">
      <c r="B178" s="11" t="s">
        <v>172</v>
      </c>
      <c r="C178" s="13" t="s">
        <v>173</v>
      </c>
      <c r="D178" s="40"/>
      <c r="E178" s="41"/>
      <c r="F178" s="17">
        <f>F179</f>
        <v>0</v>
      </c>
    </row>
    <row r="179" spans="2:6" ht="19.149999999999999" hidden="1" customHeight="1">
      <c r="B179" s="135" t="s">
        <v>174</v>
      </c>
      <c r="C179" s="13" t="s">
        <v>173</v>
      </c>
      <c r="D179" s="40"/>
      <c r="E179" s="28" t="s">
        <v>95</v>
      </c>
      <c r="F179" s="17">
        <f>'[2]Роспись расходов'!F257</f>
        <v>0</v>
      </c>
    </row>
    <row r="180" spans="2:6" ht="15.6" hidden="1" customHeight="1">
      <c r="B180" s="32" t="s">
        <v>175</v>
      </c>
      <c r="C180" s="51" t="s">
        <v>176</v>
      </c>
      <c r="D180" s="6" t="s">
        <v>21</v>
      </c>
      <c r="E180" s="28" t="s">
        <v>10</v>
      </c>
      <c r="F180" s="17">
        <f>F181</f>
        <v>0</v>
      </c>
    </row>
    <row r="181" spans="2:6" ht="25.5" hidden="1">
      <c r="B181" s="32" t="s">
        <v>150</v>
      </c>
      <c r="C181" s="51" t="s">
        <v>176</v>
      </c>
      <c r="D181" s="6" t="s">
        <v>21</v>
      </c>
      <c r="E181" s="28" t="s">
        <v>151</v>
      </c>
      <c r="F181" s="17">
        <f>'[2]Роспись расходов'!F471</f>
        <v>0</v>
      </c>
    </row>
    <row r="182" spans="2:6" ht="25.5" hidden="1">
      <c r="B182" s="67" t="s">
        <v>177</v>
      </c>
      <c r="C182" s="57">
        <v>1300000000</v>
      </c>
      <c r="D182" s="6"/>
      <c r="E182" s="28"/>
      <c r="F182" s="17">
        <f>F183</f>
        <v>2.0000000000095497E-3</v>
      </c>
    </row>
    <row r="183" spans="2:6" ht="27.75" hidden="1" customHeight="1">
      <c r="B183" s="67" t="s">
        <v>178</v>
      </c>
      <c r="C183" s="57">
        <v>1310000000</v>
      </c>
      <c r="D183" s="6"/>
      <c r="E183" s="28"/>
      <c r="F183" s="17">
        <f>F184</f>
        <v>2.0000000000095497E-3</v>
      </c>
    </row>
    <row r="184" spans="2:6" ht="25.5" hidden="1">
      <c r="B184" s="67" t="s">
        <v>179</v>
      </c>
      <c r="C184" s="57">
        <v>1318000000</v>
      </c>
      <c r="D184" s="6"/>
      <c r="E184" s="28"/>
      <c r="F184" s="17">
        <f>F185</f>
        <v>2.0000000000095497E-3</v>
      </c>
    </row>
    <row r="185" spans="2:6" ht="25.5" hidden="1">
      <c r="B185" s="67" t="s">
        <v>180</v>
      </c>
      <c r="C185" s="57" t="s">
        <v>181</v>
      </c>
      <c r="D185" s="6"/>
      <c r="E185" s="28"/>
      <c r="F185" s="17">
        <f>F186</f>
        <v>2.0000000000095497E-3</v>
      </c>
    </row>
    <row r="186" spans="2:6" ht="25.5" hidden="1">
      <c r="B186" s="11" t="s">
        <v>150</v>
      </c>
      <c r="C186" s="57" t="s">
        <v>181</v>
      </c>
      <c r="D186" s="6"/>
      <c r="E186" s="28" t="s">
        <v>151</v>
      </c>
      <c r="F186" s="17">
        <f>'[2]Роспись расходов'!F467</f>
        <v>2.0000000000095497E-3</v>
      </c>
    </row>
    <row r="187" spans="2:6" s="29" customFormat="1" hidden="1">
      <c r="B187" s="32"/>
      <c r="C187" s="51"/>
      <c r="D187" s="6"/>
      <c r="E187" s="28"/>
      <c r="F187" s="17"/>
    </row>
    <row r="188" spans="2:6" ht="43.9" hidden="1" customHeight="1">
      <c r="B188" s="121" t="s">
        <v>182</v>
      </c>
      <c r="C188" s="136" t="s">
        <v>183</v>
      </c>
      <c r="D188" s="122" t="s">
        <v>10</v>
      </c>
      <c r="E188" s="123" t="s">
        <v>10</v>
      </c>
      <c r="F188" s="24">
        <f>F189</f>
        <v>0</v>
      </c>
    </row>
    <row r="189" spans="2:6" ht="38.25" hidden="1">
      <c r="B189" s="26" t="s">
        <v>166</v>
      </c>
      <c r="C189" s="137" t="s">
        <v>183</v>
      </c>
      <c r="D189" s="31" t="s">
        <v>162</v>
      </c>
      <c r="E189" s="124" t="s">
        <v>159</v>
      </c>
      <c r="F189" s="25"/>
    </row>
    <row r="190" spans="2:6" ht="59.45" hidden="1" customHeight="1">
      <c r="B190" s="26" t="s">
        <v>184</v>
      </c>
      <c r="C190" s="30">
        <v>7950740890</v>
      </c>
      <c r="D190" s="31"/>
      <c r="E190" s="124"/>
      <c r="F190" s="25">
        <f>F191</f>
        <v>0</v>
      </c>
    </row>
    <row r="191" spans="2:6" ht="25.5" hidden="1">
      <c r="B191" s="26" t="s">
        <v>150</v>
      </c>
      <c r="C191" s="30">
        <v>7950740890</v>
      </c>
      <c r="D191" s="31" t="s">
        <v>185</v>
      </c>
      <c r="E191" s="124" t="s">
        <v>151</v>
      </c>
      <c r="F191" s="25"/>
    </row>
    <row r="192" spans="2:6" ht="43.9" hidden="1" customHeight="1">
      <c r="B192" s="121" t="s">
        <v>186</v>
      </c>
      <c r="C192" s="136" t="s">
        <v>187</v>
      </c>
      <c r="D192" s="122" t="s">
        <v>10</v>
      </c>
      <c r="E192" s="123" t="s">
        <v>10</v>
      </c>
      <c r="F192" s="24">
        <f>F195+F197</f>
        <v>0</v>
      </c>
    </row>
    <row r="193" spans="2:6" ht="25.5" hidden="1">
      <c r="B193" s="138" t="s">
        <v>188</v>
      </c>
      <c r="C193" s="137" t="s">
        <v>189</v>
      </c>
      <c r="D193" s="31" t="s">
        <v>185</v>
      </c>
      <c r="E193" s="124" t="s">
        <v>10</v>
      </c>
      <c r="F193" s="25">
        <f>F194</f>
        <v>0</v>
      </c>
    </row>
    <row r="194" spans="2:6" hidden="1">
      <c r="B194" s="26" t="s">
        <v>190</v>
      </c>
      <c r="C194" s="137" t="s">
        <v>189</v>
      </c>
      <c r="D194" s="31" t="s">
        <v>185</v>
      </c>
      <c r="E194" s="124" t="s">
        <v>191</v>
      </c>
      <c r="F194" s="25">
        <f>6-6</f>
        <v>0</v>
      </c>
    </row>
    <row r="195" spans="2:6" ht="38.25" hidden="1">
      <c r="B195" s="26" t="s">
        <v>192</v>
      </c>
      <c r="C195" s="137" t="s">
        <v>193</v>
      </c>
      <c r="D195" s="31"/>
      <c r="E195" s="124"/>
      <c r="F195" s="25">
        <f>F196</f>
        <v>0</v>
      </c>
    </row>
    <row r="196" spans="2:6" ht="25.5" hidden="1">
      <c r="B196" s="26" t="s">
        <v>150</v>
      </c>
      <c r="C196" s="137" t="s">
        <v>193</v>
      </c>
      <c r="D196" s="31" t="s">
        <v>185</v>
      </c>
      <c r="E196" s="124" t="s">
        <v>151</v>
      </c>
      <c r="F196" s="25"/>
    </row>
    <row r="197" spans="2:6" ht="25.5" hidden="1">
      <c r="B197" s="26" t="s">
        <v>194</v>
      </c>
      <c r="C197" s="137" t="s">
        <v>195</v>
      </c>
      <c r="D197" s="31"/>
      <c r="E197" s="124"/>
      <c r="F197" s="25">
        <f>F198</f>
        <v>0</v>
      </c>
    </row>
    <row r="198" spans="2:6" ht="31.15" hidden="1" customHeight="1">
      <c r="B198" s="26" t="s">
        <v>150</v>
      </c>
      <c r="C198" s="137" t="s">
        <v>195</v>
      </c>
      <c r="D198" s="31" t="s">
        <v>185</v>
      </c>
      <c r="E198" s="124" t="s">
        <v>151</v>
      </c>
      <c r="F198" s="25">
        <f>'[2]Роспись расходов'!F434</f>
        <v>0</v>
      </c>
    </row>
    <row r="199" spans="2:6" ht="48.75" customHeight="1">
      <c r="B199" s="93" t="s">
        <v>196</v>
      </c>
      <c r="C199" s="40" t="s">
        <v>197</v>
      </c>
      <c r="D199" s="40"/>
      <c r="E199" s="41"/>
      <c r="F199" s="9">
        <f>F200</f>
        <v>108</v>
      </c>
    </row>
    <row r="200" spans="2:6">
      <c r="B200" s="11" t="s">
        <v>56</v>
      </c>
      <c r="C200" s="6" t="s">
        <v>197</v>
      </c>
      <c r="D200" s="6" t="s">
        <v>16</v>
      </c>
      <c r="E200" s="28" t="s">
        <v>57</v>
      </c>
      <c r="F200" s="10">
        <f>'[2]Роспись расходов'!F1497</f>
        <v>108</v>
      </c>
    </row>
    <row r="201" spans="2:6" ht="40.5" customHeight="1">
      <c r="B201" s="93" t="s">
        <v>198</v>
      </c>
      <c r="C201" s="39" t="s">
        <v>199</v>
      </c>
      <c r="D201" s="40" t="s">
        <v>10</v>
      </c>
      <c r="E201" s="41" t="s">
        <v>10</v>
      </c>
      <c r="F201" s="9">
        <f>F203+F210+F206+F216+F212+F218+F220+F208+F236+F214</f>
        <v>14188.87441</v>
      </c>
    </row>
    <row r="202" spans="2:6" s="29" customFormat="1" ht="27.75" hidden="1" customHeight="1">
      <c r="B202" s="11" t="s">
        <v>200</v>
      </c>
      <c r="C202" s="71" t="s">
        <v>201</v>
      </c>
      <c r="D202" s="6"/>
      <c r="E202" s="28"/>
      <c r="F202" s="10" t="s">
        <v>202</v>
      </c>
    </row>
    <row r="203" spans="2:6" ht="19.899999999999999" customHeight="1">
      <c r="B203" s="32" t="s">
        <v>203</v>
      </c>
      <c r="C203" s="71" t="s">
        <v>204</v>
      </c>
      <c r="D203" s="6"/>
      <c r="E203" s="28"/>
      <c r="F203" s="10">
        <f>F204+F205</f>
        <v>1920.0754099999999</v>
      </c>
    </row>
    <row r="204" spans="2:6" ht="17.45" customHeight="1">
      <c r="B204" s="32" t="s">
        <v>17</v>
      </c>
      <c r="C204" s="71" t="s">
        <v>204</v>
      </c>
      <c r="D204" s="6" t="s">
        <v>205</v>
      </c>
      <c r="E204" s="28" t="s">
        <v>18</v>
      </c>
      <c r="F204" s="10">
        <f>'[2]Роспись расходов'!F1432</f>
        <v>1920.0754099999999</v>
      </c>
    </row>
    <row r="205" spans="2:6" ht="33.6" hidden="1" customHeight="1">
      <c r="B205" s="32" t="s">
        <v>137</v>
      </c>
      <c r="C205" s="6" t="s">
        <v>204</v>
      </c>
      <c r="D205" s="6"/>
      <c r="E205" s="28" t="s">
        <v>118</v>
      </c>
      <c r="F205" s="10">
        <f>'[2]Роспись расходов'!F697</f>
        <v>0</v>
      </c>
    </row>
    <row r="206" spans="2:6" ht="33.6" hidden="1" customHeight="1">
      <c r="B206" s="32"/>
      <c r="C206" s="33"/>
      <c r="D206" s="34"/>
      <c r="E206" s="35"/>
      <c r="F206" s="36">
        <f>F207</f>
        <v>0</v>
      </c>
    </row>
    <row r="207" spans="2:6" ht="15" hidden="1" customHeight="1">
      <c r="B207" s="32" t="s">
        <v>17</v>
      </c>
      <c r="C207" s="33"/>
      <c r="D207" s="34"/>
      <c r="E207" s="35" t="s">
        <v>18</v>
      </c>
      <c r="F207" s="36"/>
    </row>
    <row r="208" spans="2:6" ht="28.5" customHeight="1">
      <c r="B208" s="32" t="s">
        <v>206</v>
      </c>
      <c r="C208" s="33" t="s">
        <v>207</v>
      </c>
      <c r="D208" s="6"/>
      <c r="E208" s="28"/>
      <c r="F208" s="36">
        <f>F209</f>
        <v>2069.23</v>
      </c>
    </row>
    <row r="209" spans="2:6" ht="18.75" customHeight="1">
      <c r="B209" s="32" t="s">
        <v>17</v>
      </c>
      <c r="C209" s="33" t="s">
        <v>207</v>
      </c>
      <c r="D209" s="6"/>
      <c r="E209" s="28" t="s">
        <v>18</v>
      </c>
      <c r="F209" s="36">
        <f>'[2]Роспись расходов'!F1440+'[2]Роспись расходов'!F1373</f>
        <v>2069.23</v>
      </c>
    </row>
    <row r="210" spans="2:6" ht="29.45" hidden="1" customHeight="1">
      <c r="B210" s="32" t="s">
        <v>208</v>
      </c>
      <c r="C210" s="33" t="s">
        <v>209</v>
      </c>
      <c r="D210" s="34"/>
      <c r="E210" s="35"/>
      <c r="F210" s="36">
        <f>F211</f>
        <v>0</v>
      </c>
    </row>
    <row r="211" spans="2:6" ht="16.899999999999999" hidden="1" customHeight="1">
      <c r="B211" s="32" t="s">
        <v>17</v>
      </c>
      <c r="C211" s="33" t="s">
        <v>209</v>
      </c>
      <c r="D211" s="6"/>
      <c r="E211" s="28" t="s">
        <v>18</v>
      </c>
      <c r="F211" s="10">
        <f>'[2]Роспись расходов'!F1434</f>
        <v>0</v>
      </c>
    </row>
    <row r="212" spans="2:6" ht="46.5" customHeight="1">
      <c r="B212" s="21" t="s">
        <v>210</v>
      </c>
      <c r="C212" s="101" t="s">
        <v>211</v>
      </c>
      <c r="D212" s="34"/>
      <c r="E212" s="35"/>
      <c r="F212" s="36">
        <f>F213</f>
        <v>184.25</v>
      </c>
    </row>
    <row r="213" spans="2:6" ht="16.899999999999999" customHeight="1">
      <c r="B213" s="11" t="s">
        <v>17</v>
      </c>
      <c r="C213" s="91" t="s">
        <v>211</v>
      </c>
      <c r="D213" s="34"/>
      <c r="E213" s="35" t="s">
        <v>18</v>
      </c>
      <c r="F213" s="36">
        <f>'[2]Роспись расходов'!F1324</f>
        <v>184.25</v>
      </c>
    </row>
    <row r="214" spans="2:6" ht="33" customHeight="1">
      <c r="B214" s="11" t="s">
        <v>212</v>
      </c>
      <c r="C214" s="101" t="s">
        <v>213</v>
      </c>
      <c r="D214" s="6"/>
      <c r="E214" s="28"/>
      <c r="F214" s="10">
        <f>F215</f>
        <v>9.7620000000000005</v>
      </c>
    </row>
    <row r="215" spans="2:6" ht="16.899999999999999" customHeight="1">
      <c r="B215" s="11" t="s">
        <v>17</v>
      </c>
      <c r="C215" s="101" t="s">
        <v>213</v>
      </c>
      <c r="D215" s="6"/>
      <c r="E215" s="28" t="s">
        <v>18</v>
      </c>
      <c r="F215" s="139">
        <f>'[2]Роспись расходов'!F1326</f>
        <v>9.7620000000000005</v>
      </c>
    </row>
    <row r="216" spans="2:6" ht="18.600000000000001" hidden="1" customHeight="1">
      <c r="B216" s="140" t="s">
        <v>214</v>
      </c>
      <c r="C216" s="6" t="s">
        <v>215</v>
      </c>
      <c r="D216" s="6"/>
      <c r="E216" s="28"/>
      <c r="F216" s="10">
        <f>F217</f>
        <v>0</v>
      </c>
    </row>
    <row r="217" spans="2:6" ht="16.899999999999999" hidden="1" customHeight="1">
      <c r="B217" s="32" t="s">
        <v>17</v>
      </c>
      <c r="C217" s="6" t="s">
        <v>215</v>
      </c>
      <c r="D217" s="6"/>
      <c r="E217" s="28" t="s">
        <v>18</v>
      </c>
      <c r="F217" s="10">
        <f>'[2]Роспись расходов'!F1436</f>
        <v>0</v>
      </c>
    </row>
    <row r="218" spans="2:6" ht="29.45" hidden="1" customHeight="1">
      <c r="B218" s="21" t="s">
        <v>216</v>
      </c>
      <c r="C218" s="37" t="s">
        <v>217</v>
      </c>
      <c r="D218" s="6"/>
      <c r="E218" s="28"/>
      <c r="F218" s="10">
        <f>F219</f>
        <v>0</v>
      </c>
    </row>
    <row r="219" spans="2:6" ht="18" hidden="1" customHeight="1">
      <c r="B219" s="11" t="s">
        <v>174</v>
      </c>
      <c r="C219" s="37" t="s">
        <v>217</v>
      </c>
      <c r="D219" s="6"/>
      <c r="E219" s="28" t="s">
        <v>95</v>
      </c>
      <c r="F219" s="10">
        <f>'[2]Роспись расходов'!F391</f>
        <v>0</v>
      </c>
    </row>
    <row r="220" spans="2:6" ht="28.5" customHeight="1">
      <c r="B220" s="11" t="s">
        <v>218</v>
      </c>
      <c r="C220" s="13" t="s">
        <v>219</v>
      </c>
      <c r="D220" s="6"/>
      <c r="E220" s="28"/>
      <c r="F220" s="10">
        <f>F221+F227</f>
        <v>8458.8350000000009</v>
      </c>
    </row>
    <row r="221" spans="2:6" ht="28.5" customHeight="1">
      <c r="B221" s="11" t="s">
        <v>220</v>
      </c>
      <c r="C221" s="13" t="s">
        <v>221</v>
      </c>
      <c r="D221" s="6"/>
      <c r="E221" s="28"/>
      <c r="F221" s="10">
        <f>F222</f>
        <v>1256.3050000000001</v>
      </c>
    </row>
    <row r="222" spans="2:6" ht="40.5" customHeight="1">
      <c r="B222" s="11" t="s">
        <v>222</v>
      </c>
      <c r="C222" s="13" t="s">
        <v>223</v>
      </c>
      <c r="D222" s="6"/>
      <c r="E222" s="28"/>
      <c r="F222" s="10">
        <f>F225+F223</f>
        <v>1256.3050000000001</v>
      </c>
    </row>
    <row r="223" spans="2:6" ht="25.5">
      <c r="B223" s="11" t="s">
        <v>224</v>
      </c>
      <c r="C223" s="13" t="s">
        <v>225</v>
      </c>
      <c r="D223" s="88"/>
      <c r="E223" s="20"/>
      <c r="F223" s="10">
        <f>F224</f>
        <v>1028.7</v>
      </c>
    </row>
    <row r="224" spans="2:6" ht="15" customHeight="1">
      <c r="B224" s="11" t="s">
        <v>17</v>
      </c>
      <c r="C224" s="13" t="s">
        <v>225</v>
      </c>
      <c r="D224" s="88"/>
      <c r="E224" s="20" t="s">
        <v>16</v>
      </c>
      <c r="F224" s="10">
        <f>'[2]Роспись расходов'!F1407</f>
        <v>1028.7</v>
      </c>
    </row>
    <row r="225" spans="1:17" ht="17.25" customHeight="1">
      <c r="B225" s="11" t="s">
        <v>226</v>
      </c>
      <c r="C225" s="13" t="s">
        <v>227</v>
      </c>
      <c r="D225" s="6"/>
      <c r="E225" s="28"/>
      <c r="F225" s="10">
        <f>F226</f>
        <v>227.60499999999999</v>
      </c>
    </row>
    <row r="226" spans="1:17" ht="18.75" customHeight="1">
      <c r="B226" s="32" t="s">
        <v>17</v>
      </c>
      <c r="C226" s="13" t="s">
        <v>227</v>
      </c>
      <c r="D226" s="6"/>
      <c r="E226" s="28" t="s">
        <v>18</v>
      </c>
      <c r="F226" s="10">
        <f>'[2]Роспись расходов'!F1409</f>
        <v>227.60499999999999</v>
      </c>
    </row>
    <row r="227" spans="1:17" ht="15" customHeight="1">
      <c r="B227" s="11" t="s">
        <v>228</v>
      </c>
      <c r="C227" s="13" t="s">
        <v>229</v>
      </c>
      <c r="D227" s="6"/>
      <c r="E227" s="28"/>
      <c r="F227" s="10">
        <f>F228+F233</f>
        <v>7202.5300000000007</v>
      </c>
    </row>
    <row r="228" spans="1:17" ht="17.45" customHeight="1">
      <c r="B228" s="23" t="s">
        <v>230</v>
      </c>
      <c r="C228" s="13" t="s">
        <v>231</v>
      </c>
      <c r="D228" s="13"/>
      <c r="E228" s="28"/>
      <c r="F228" s="10">
        <f>F231+F229</f>
        <v>6915.18</v>
      </c>
    </row>
    <row r="229" spans="1:17" ht="16.899999999999999" customHeight="1">
      <c r="B229" s="23" t="s">
        <v>214</v>
      </c>
      <c r="C229" s="70" t="s">
        <v>232</v>
      </c>
      <c r="D229" s="13"/>
      <c r="E229" s="28"/>
      <c r="F229" s="10">
        <f>F230</f>
        <v>1000</v>
      </c>
    </row>
    <row r="230" spans="1:17" ht="15.6" customHeight="1">
      <c r="B230" s="141" t="s">
        <v>17</v>
      </c>
      <c r="C230" s="70" t="s">
        <v>232</v>
      </c>
      <c r="D230" s="13" t="s">
        <v>233</v>
      </c>
      <c r="E230" s="6" t="s">
        <v>18</v>
      </c>
      <c r="F230" s="142">
        <f>'[2]Роспись расходов'!F1413</f>
        <v>1000</v>
      </c>
    </row>
    <row r="231" spans="1:17" ht="57.6" customHeight="1">
      <c r="B231" s="11" t="s">
        <v>234</v>
      </c>
      <c r="C231" s="57" t="s">
        <v>235</v>
      </c>
      <c r="D231" s="13"/>
      <c r="E231" s="6"/>
      <c r="F231" s="142">
        <f>F232</f>
        <v>5915.18</v>
      </c>
    </row>
    <row r="232" spans="1:17" ht="15.6" customHeight="1">
      <c r="B232" s="141" t="s">
        <v>17</v>
      </c>
      <c r="C232" s="57" t="s">
        <v>235</v>
      </c>
      <c r="D232" s="13"/>
      <c r="E232" s="6" t="s">
        <v>18</v>
      </c>
      <c r="F232" s="142">
        <f>'[2]Роспись расходов'!F1363</f>
        <v>5915.18</v>
      </c>
    </row>
    <row r="233" spans="1:17" ht="15.6" customHeight="1">
      <c r="B233" s="90" t="s">
        <v>236</v>
      </c>
      <c r="C233" s="101" t="s">
        <v>237</v>
      </c>
      <c r="D233" s="13"/>
      <c r="E233" s="6"/>
      <c r="F233" s="142">
        <f>F234</f>
        <v>287.35000000000002</v>
      </c>
    </row>
    <row r="234" spans="1:17" ht="33.75" customHeight="1">
      <c r="B234" s="90" t="s">
        <v>238</v>
      </c>
      <c r="C234" s="57" t="s">
        <v>239</v>
      </c>
      <c r="D234" s="13"/>
      <c r="E234" s="6"/>
      <c r="F234" s="142">
        <f>F235</f>
        <v>287.35000000000002</v>
      </c>
    </row>
    <row r="235" spans="1:17" ht="15.6" customHeight="1">
      <c r="B235" s="141" t="s">
        <v>17</v>
      </c>
      <c r="C235" s="57" t="s">
        <v>239</v>
      </c>
      <c r="D235" s="13"/>
      <c r="E235" s="6" t="s">
        <v>18</v>
      </c>
      <c r="F235" s="142">
        <f>'[2]Роспись расходов'!F1416</f>
        <v>287.35000000000002</v>
      </c>
    </row>
    <row r="236" spans="1:17" ht="38.25">
      <c r="B236" s="102" t="s">
        <v>240</v>
      </c>
      <c r="C236" s="13" t="s">
        <v>241</v>
      </c>
      <c r="D236" s="13"/>
      <c r="E236" s="6"/>
      <c r="F236" s="142">
        <f>F237</f>
        <v>1546.722</v>
      </c>
    </row>
    <row r="237" spans="1:17" ht="25.5">
      <c r="B237" s="102" t="s">
        <v>242</v>
      </c>
      <c r="C237" s="13" t="s">
        <v>243</v>
      </c>
      <c r="D237" s="13"/>
      <c r="E237" s="6"/>
      <c r="F237" s="142">
        <f>F238</f>
        <v>1546.722</v>
      </c>
    </row>
    <row r="238" spans="1:17" s="3" customFormat="1" ht="38.25">
      <c r="A238" s="2"/>
      <c r="B238" s="102" t="s">
        <v>244</v>
      </c>
      <c r="C238" s="13" t="s">
        <v>245</v>
      </c>
      <c r="D238" s="13"/>
      <c r="E238" s="6"/>
      <c r="F238" s="142">
        <f>F239</f>
        <v>1546.722</v>
      </c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</row>
    <row r="239" spans="1:17" s="3" customFormat="1" ht="51">
      <c r="A239" s="2"/>
      <c r="B239" s="102" t="s">
        <v>210</v>
      </c>
      <c r="C239" s="13" t="s">
        <v>246</v>
      </c>
      <c r="D239" s="13"/>
      <c r="E239" s="6"/>
      <c r="F239" s="142">
        <f>F240</f>
        <v>1546.722</v>
      </c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</row>
    <row r="240" spans="1:17" s="3" customFormat="1" ht="15.6" customHeight="1">
      <c r="A240" s="2"/>
      <c r="B240" s="11" t="s">
        <v>17</v>
      </c>
      <c r="C240" s="13" t="s">
        <v>246</v>
      </c>
      <c r="D240" s="13"/>
      <c r="E240" s="6" t="s">
        <v>18</v>
      </c>
      <c r="F240" s="142">
        <f>'[2]Роспись расходов'!F1318</f>
        <v>1546.722</v>
      </c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</row>
    <row r="241" spans="1:17" s="3" customFormat="1" ht="19.899999999999999" hidden="1" customHeight="1">
      <c r="A241" s="2"/>
      <c r="B241" s="38"/>
      <c r="C241" s="39" t="s">
        <v>247</v>
      </c>
      <c r="D241" s="40"/>
      <c r="E241" s="41"/>
      <c r="F241" s="9">
        <f>F242+F244</f>
        <v>0</v>
      </c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</row>
    <row r="242" spans="1:17" s="3" customFormat="1" ht="43.15" hidden="1" customHeight="1">
      <c r="A242" s="2"/>
      <c r="B242" s="32" t="s">
        <v>248</v>
      </c>
      <c r="C242" s="6" t="s">
        <v>249</v>
      </c>
      <c r="D242" s="6"/>
      <c r="E242" s="28"/>
      <c r="F242" s="10">
        <f>F243</f>
        <v>0</v>
      </c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</row>
    <row r="243" spans="1:17" s="3" customFormat="1" ht="32.450000000000003" hidden="1" customHeight="1">
      <c r="A243" s="2"/>
      <c r="B243" s="42" t="s">
        <v>137</v>
      </c>
      <c r="C243" s="43" t="s">
        <v>249</v>
      </c>
      <c r="D243" s="43" t="s">
        <v>250</v>
      </c>
      <c r="E243" s="44" t="s">
        <v>118</v>
      </c>
      <c r="F243" s="45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</row>
    <row r="244" spans="1:17" s="3" customFormat="1" ht="21.6" hidden="1" customHeight="1">
      <c r="A244" s="2"/>
      <c r="B244" s="32" t="s">
        <v>251</v>
      </c>
      <c r="C244" s="6" t="s">
        <v>252</v>
      </c>
      <c r="D244" s="6"/>
      <c r="E244" s="28"/>
      <c r="F244" s="10">
        <f>F245+F246</f>
        <v>0</v>
      </c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</row>
    <row r="245" spans="1:17" s="3" customFormat="1" ht="16.149999999999999" hidden="1" customHeight="1">
      <c r="A245" s="2"/>
      <c r="B245" s="32" t="s">
        <v>15</v>
      </c>
      <c r="C245" s="6" t="s">
        <v>252</v>
      </c>
      <c r="D245" s="6" t="s">
        <v>142</v>
      </c>
      <c r="E245" s="28" t="s">
        <v>16</v>
      </c>
      <c r="F245" s="17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</row>
    <row r="246" spans="1:17" s="3" customFormat="1" ht="16.149999999999999" hidden="1" customHeight="1">
      <c r="A246" s="2"/>
      <c r="B246" s="32" t="s">
        <v>17</v>
      </c>
      <c r="C246" s="6" t="s">
        <v>252</v>
      </c>
      <c r="D246" s="6" t="s">
        <v>142</v>
      </c>
      <c r="E246" s="28" t="s">
        <v>18</v>
      </c>
      <c r="F246" s="17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</row>
    <row r="247" spans="1:17" s="3" customFormat="1" ht="39" hidden="1" customHeight="1">
      <c r="A247" s="2"/>
      <c r="B247" s="46" t="s">
        <v>253</v>
      </c>
      <c r="C247" s="47">
        <v>7951400000</v>
      </c>
      <c r="D247" s="48"/>
      <c r="E247" s="49"/>
      <c r="F247" s="7">
        <f>F248+F251</f>
        <v>0</v>
      </c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</row>
    <row r="248" spans="1:17" s="3" customFormat="1" ht="29.45" hidden="1" customHeight="1">
      <c r="A248" s="2"/>
      <c r="B248" s="16" t="s">
        <v>254</v>
      </c>
      <c r="C248" s="13" t="s">
        <v>255</v>
      </c>
      <c r="D248" s="13"/>
      <c r="E248" s="49"/>
      <c r="F248" s="17">
        <f>F249+F250</f>
        <v>0</v>
      </c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</row>
    <row r="249" spans="1:17" s="3" customFormat="1" ht="17.45" hidden="1" customHeight="1">
      <c r="A249" s="2"/>
      <c r="B249" s="11" t="s">
        <v>15</v>
      </c>
      <c r="C249" s="13" t="s">
        <v>255</v>
      </c>
      <c r="D249" s="13" t="s">
        <v>16</v>
      </c>
      <c r="E249" s="50">
        <v>610</v>
      </c>
      <c r="F249" s="17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</row>
    <row r="250" spans="1:17" s="3" customFormat="1" ht="20.45" hidden="1" customHeight="1">
      <c r="A250" s="2"/>
      <c r="B250" s="11" t="s">
        <v>17</v>
      </c>
      <c r="C250" s="13" t="s">
        <v>255</v>
      </c>
      <c r="D250" s="13" t="s">
        <v>18</v>
      </c>
      <c r="E250" s="50">
        <v>620</v>
      </c>
      <c r="F250" s="17">
        <f>'[2]Роспись расходов'!F1105+'[2]Роспись расходов'!F921</f>
        <v>0</v>
      </c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</row>
    <row r="251" spans="1:17" s="3" customFormat="1" ht="16.899999999999999" hidden="1" customHeight="1">
      <c r="A251" s="2"/>
      <c r="B251" s="11" t="s">
        <v>256</v>
      </c>
      <c r="C251" s="51">
        <v>7951400300</v>
      </c>
      <c r="D251" s="48"/>
      <c r="E251" s="49"/>
      <c r="F251" s="17">
        <f>F252+F253</f>
        <v>0</v>
      </c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</row>
    <row r="252" spans="1:17" s="3" customFormat="1" hidden="1">
      <c r="A252" s="2"/>
      <c r="B252" s="32" t="s">
        <v>15</v>
      </c>
      <c r="C252" s="51">
        <v>7951400300</v>
      </c>
      <c r="D252" s="22" t="s">
        <v>257</v>
      </c>
      <c r="E252" s="50">
        <v>610</v>
      </c>
      <c r="F252" s="17">
        <f>'[2]Роспись расходов'!F923+'[2]Роспись расходов'!F1107</f>
        <v>0</v>
      </c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</row>
    <row r="253" spans="1:17" s="3" customFormat="1" hidden="1">
      <c r="A253" s="2"/>
      <c r="B253" s="32" t="s">
        <v>17</v>
      </c>
      <c r="C253" s="51">
        <v>7951400300</v>
      </c>
      <c r="D253" s="22" t="s">
        <v>257</v>
      </c>
      <c r="E253" s="50">
        <v>620</v>
      </c>
      <c r="F253" s="17">
        <f>'[2]Роспись расходов'!F1108</f>
        <v>0</v>
      </c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</row>
    <row r="254" spans="1:17" ht="33" customHeight="1">
      <c r="B254" s="38" t="s">
        <v>258</v>
      </c>
      <c r="C254" s="48">
        <v>7951500000</v>
      </c>
      <c r="D254" s="48"/>
      <c r="E254" s="49"/>
      <c r="F254" s="7">
        <f>F255</f>
        <v>37</v>
      </c>
    </row>
    <row r="255" spans="1:17" ht="29.25" customHeight="1">
      <c r="B255" s="143" t="s">
        <v>137</v>
      </c>
      <c r="C255" s="52">
        <v>7951500000</v>
      </c>
      <c r="D255" s="22" t="s">
        <v>259</v>
      </c>
      <c r="E255" s="50">
        <v>240</v>
      </c>
      <c r="F255" s="17">
        <f>'[2]Роспись расходов'!F116</f>
        <v>37</v>
      </c>
    </row>
    <row r="256" spans="1:17" ht="50.45" hidden="1" customHeight="1">
      <c r="B256" s="38" t="s">
        <v>260</v>
      </c>
      <c r="C256" s="48">
        <v>7951600000</v>
      </c>
      <c r="D256" s="53"/>
      <c r="E256" s="49"/>
      <c r="F256" s="7">
        <f>F257+F258+F259</f>
        <v>0</v>
      </c>
    </row>
    <row r="257" spans="1:17" ht="31.9" hidden="1" customHeight="1">
      <c r="B257" s="32" t="s">
        <v>261</v>
      </c>
      <c r="C257" s="52">
        <v>7951600000</v>
      </c>
      <c r="D257" s="22" t="s">
        <v>262</v>
      </c>
      <c r="E257" s="50">
        <v>120</v>
      </c>
      <c r="F257" s="17"/>
    </row>
    <row r="258" spans="1:17" ht="31.15" hidden="1" customHeight="1">
      <c r="B258" s="32" t="s">
        <v>137</v>
      </c>
      <c r="C258" s="52">
        <v>7951600000</v>
      </c>
      <c r="D258" s="22" t="s">
        <v>262</v>
      </c>
      <c r="E258" s="50">
        <v>240</v>
      </c>
      <c r="F258" s="17"/>
    </row>
    <row r="259" spans="1:17" ht="25.5" hidden="1" customHeight="1">
      <c r="B259" s="32" t="s">
        <v>56</v>
      </c>
      <c r="C259" s="52">
        <v>7951600000</v>
      </c>
      <c r="D259" s="22" t="s">
        <v>262</v>
      </c>
      <c r="E259" s="50">
        <v>350</v>
      </c>
      <c r="F259" s="17"/>
    </row>
    <row r="260" spans="1:17" ht="33" hidden="1" customHeight="1">
      <c r="B260" s="38" t="s">
        <v>263</v>
      </c>
      <c r="C260" s="48">
        <v>7951800000</v>
      </c>
      <c r="D260" s="40"/>
      <c r="E260" s="49"/>
      <c r="F260" s="7">
        <f>F261+F262</f>
        <v>0</v>
      </c>
    </row>
    <row r="261" spans="1:17" ht="28.9" hidden="1" customHeight="1">
      <c r="B261" s="32" t="s">
        <v>137</v>
      </c>
      <c r="C261" s="52">
        <v>7951800000</v>
      </c>
      <c r="D261" s="6" t="s">
        <v>259</v>
      </c>
      <c r="E261" s="52">
        <v>240</v>
      </c>
      <c r="F261" s="17">
        <f>'[2]Роспись расходов'!F487</f>
        <v>0</v>
      </c>
    </row>
    <row r="262" spans="1:17" ht="18.600000000000001" hidden="1" customHeight="1">
      <c r="B262" s="32" t="s">
        <v>15</v>
      </c>
      <c r="C262" s="52">
        <v>7951800000</v>
      </c>
      <c r="D262" s="6"/>
      <c r="E262" s="52">
        <v>610</v>
      </c>
      <c r="F262" s="17"/>
    </row>
    <row r="263" spans="1:17" ht="19.149999999999999" hidden="1" customHeight="1">
      <c r="B263" s="32" t="s">
        <v>17</v>
      </c>
      <c r="C263" s="52">
        <v>7951800000</v>
      </c>
      <c r="D263" s="6"/>
      <c r="E263" s="52">
        <v>620</v>
      </c>
      <c r="F263" s="17"/>
    </row>
    <row r="264" spans="1:17" ht="27.6" hidden="1" customHeight="1">
      <c r="B264" s="21" t="s">
        <v>264</v>
      </c>
      <c r="C264" s="101" t="s">
        <v>265</v>
      </c>
      <c r="D264" s="6"/>
      <c r="E264" s="52"/>
      <c r="F264" s="17">
        <f>F265</f>
        <v>0</v>
      </c>
    </row>
    <row r="265" spans="1:17" ht="19.149999999999999" hidden="1" customHeight="1">
      <c r="B265" s="32" t="s">
        <v>15</v>
      </c>
      <c r="C265" s="101" t="s">
        <v>265</v>
      </c>
      <c r="D265" s="6"/>
      <c r="E265" s="52">
        <v>610</v>
      </c>
      <c r="F265" s="17">
        <f>'[2]Роспись расходов'!F1234</f>
        <v>0</v>
      </c>
    </row>
    <row r="266" spans="1:17" ht="41.25" customHeight="1">
      <c r="B266" s="38" t="s">
        <v>266</v>
      </c>
      <c r="C266" s="48">
        <v>7951900000</v>
      </c>
      <c r="D266" s="48"/>
      <c r="E266" s="48"/>
      <c r="F266" s="7">
        <f>F267+F269+F273+F275</f>
        <v>3848.1409999999996</v>
      </c>
    </row>
    <row r="267" spans="1:17" ht="25.5">
      <c r="B267" s="32" t="s">
        <v>267</v>
      </c>
      <c r="C267" s="22">
        <v>7951900100</v>
      </c>
      <c r="D267" s="22"/>
      <c r="E267" s="22"/>
      <c r="F267" s="17">
        <f>F268</f>
        <v>603.29999999999995</v>
      </c>
    </row>
    <row r="268" spans="1:17" ht="16.899999999999999" customHeight="1">
      <c r="B268" s="32" t="s">
        <v>15</v>
      </c>
      <c r="C268" s="22" t="s">
        <v>268</v>
      </c>
      <c r="D268" s="22" t="s">
        <v>262</v>
      </c>
      <c r="E268" s="22" t="s">
        <v>16</v>
      </c>
      <c r="F268" s="17">
        <f>'[2]Роспись расходов'!F1262</f>
        <v>603.29999999999995</v>
      </c>
    </row>
    <row r="269" spans="1:17" ht="16.149999999999999" customHeight="1">
      <c r="B269" s="32" t="s">
        <v>269</v>
      </c>
      <c r="C269" s="22">
        <v>7951900200</v>
      </c>
      <c r="D269" s="22"/>
      <c r="E269" s="22"/>
      <c r="F269" s="17">
        <f>F271+F272</f>
        <v>60</v>
      </c>
    </row>
    <row r="270" spans="1:17" s="3" customFormat="1" ht="27" hidden="1" customHeight="1">
      <c r="A270" s="2"/>
      <c r="B270" s="32" t="s">
        <v>261</v>
      </c>
      <c r="C270" s="22">
        <v>7951900200</v>
      </c>
      <c r="D270" s="22" t="s">
        <v>142</v>
      </c>
      <c r="E270" s="52">
        <v>120</v>
      </c>
      <c r="F270" s="17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</row>
    <row r="271" spans="1:17" s="3" customFormat="1" ht="28.15" customHeight="1">
      <c r="A271" s="2"/>
      <c r="B271" s="32" t="s">
        <v>137</v>
      </c>
      <c r="C271" s="22">
        <v>7951900200</v>
      </c>
      <c r="D271" s="22" t="s">
        <v>142</v>
      </c>
      <c r="E271" s="52">
        <v>240</v>
      </c>
      <c r="F271" s="17">
        <f>'[2]Роспись расходов'!F375</f>
        <v>50</v>
      </c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</row>
    <row r="272" spans="1:17" s="3" customFormat="1">
      <c r="A272" s="2"/>
      <c r="B272" s="32" t="s">
        <v>56</v>
      </c>
      <c r="C272" s="22">
        <v>7951900200</v>
      </c>
      <c r="D272" s="22" t="s">
        <v>142</v>
      </c>
      <c r="E272" s="52">
        <v>350</v>
      </c>
      <c r="F272" s="17">
        <f>'[2]Роспись расходов'!F376</f>
        <v>10</v>
      </c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</row>
    <row r="273" spans="1:17" s="3" customFormat="1" ht="57" customHeight="1">
      <c r="A273" s="2"/>
      <c r="B273" s="144" t="s">
        <v>270</v>
      </c>
      <c r="C273" s="13" t="s">
        <v>271</v>
      </c>
      <c r="D273" s="13" t="s">
        <v>272</v>
      </c>
      <c r="E273" s="54"/>
      <c r="F273" s="17">
        <f>F274</f>
        <v>14.07</v>
      </c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</row>
    <row r="274" spans="1:17" s="3" customFormat="1">
      <c r="A274" s="2"/>
      <c r="B274" s="11" t="s">
        <v>15</v>
      </c>
      <c r="C274" s="13" t="s">
        <v>271</v>
      </c>
      <c r="D274" s="13" t="s">
        <v>272</v>
      </c>
      <c r="E274" s="54">
        <v>610</v>
      </c>
      <c r="F274" s="17">
        <f>'[2]Роспись расходов'!F1296</f>
        <v>14.07</v>
      </c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</row>
    <row r="275" spans="1:17" s="3" customFormat="1" ht="25.5">
      <c r="A275" s="2"/>
      <c r="B275" s="23" t="s">
        <v>273</v>
      </c>
      <c r="C275" s="13" t="s">
        <v>274</v>
      </c>
      <c r="D275" s="13"/>
      <c r="E275" s="54"/>
      <c r="F275" s="55">
        <f>F276+F280+F282+F287</f>
        <v>3170.7709999999997</v>
      </c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</row>
    <row r="276" spans="1:17" s="3" customFormat="1" ht="25.5">
      <c r="A276" s="2"/>
      <c r="B276" s="16" t="s">
        <v>275</v>
      </c>
      <c r="C276" s="13" t="s">
        <v>276</v>
      </c>
      <c r="D276" s="15" t="s">
        <v>10</v>
      </c>
      <c r="E276" s="54"/>
      <c r="F276" s="55">
        <f t="shared" ref="F276:F278" si="2">F277</f>
        <v>267.3</v>
      </c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</row>
    <row r="277" spans="1:17" s="3" customFormat="1" ht="117.75" customHeight="1">
      <c r="A277" s="2"/>
      <c r="B277" s="145" t="s">
        <v>277</v>
      </c>
      <c r="C277" s="146" t="s">
        <v>278</v>
      </c>
      <c r="D277" s="13"/>
      <c r="E277" s="54"/>
      <c r="F277" s="55">
        <f t="shared" si="2"/>
        <v>267.3</v>
      </c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</row>
    <row r="278" spans="1:17" s="3" customFormat="1" ht="108.75" customHeight="1">
      <c r="A278" s="2"/>
      <c r="B278" s="16" t="s">
        <v>279</v>
      </c>
      <c r="C278" s="13" t="s">
        <v>280</v>
      </c>
      <c r="D278" s="15"/>
      <c r="E278" s="54"/>
      <c r="F278" s="55">
        <f t="shared" si="2"/>
        <v>267.3</v>
      </c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</row>
    <row r="279" spans="1:17" s="3" customFormat="1">
      <c r="A279" s="2"/>
      <c r="B279" s="147" t="s">
        <v>15</v>
      </c>
      <c r="C279" s="13" t="s">
        <v>280</v>
      </c>
      <c r="D279" s="15" t="s">
        <v>16</v>
      </c>
      <c r="E279" s="54">
        <v>610</v>
      </c>
      <c r="F279" s="17">
        <f>'[2]Роспись расходов'!F1288</f>
        <v>267.3</v>
      </c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</row>
    <row r="280" spans="1:17" s="3" customFormat="1" ht="90" customHeight="1">
      <c r="A280" s="2"/>
      <c r="B280" s="148" t="s">
        <v>281</v>
      </c>
      <c r="C280" s="149" t="s">
        <v>282</v>
      </c>
      <c r="D280" s="22"/>
      <c r="E280" s="52"/>
      <c r="F280" s="17">
        <f>F281</f>
        <v>330</v>
      </c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</row>
    <row r="281" spans="1:17" s="3" customFormat="1" ht="15" customHeight="1">
      <c r="A281" s="2"/>
      <c r="B281" s="32" t="s">
        <v>17</v>
      </c>
      <c r="C281" s="149" t="s">
        <v>282</v>
      </c>
      <c r="D281" s="22"/>
      <c r="E281" s="52">
        <v>610</v>
      </c>
      <c r="F281" s="17">
        <f>'[2]Роспись расходов'!F1272</f>
        <v>330</v>
      </c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</row>
    <row r="282" spans="1:17" s="3" customFormat="1" ht="25.5">
      <c r="A282" s="2"/>
      <c r="B282" s="11" t="s">
        <v>283</v>
      </c>
      <c r="C282" s="57" t="s">
        <v>284</v>
      </c>
      <c r="D282" s="13" t="s">
        <v>262</v>
      </c>
      <c r="E282" s="52"/>
      <c r="F282" s="17">
        <f>F283</f>
        <v>2573.471</v>
      </c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</row>
    <row r="283" spans="1:17" s="3" customFormat="1">
      <c r="A283" s="2"/>
      <c r="B283" s="11" t="s">
        <v>15</v>
      </c>
      <c r="C283" s="57" t="s">
        <v>284</v>
      </c>
      <c r="D283" s="13" t="s">
        <v>262</v>
      </c>
      <c r="E283" s="52">
        <v>610</v>
      </c>
      <c r="F283" s="17">
        <f>'[2]Роспись расходов'!F1258</f>
        <v>2573.471</v>
      </c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</row>
    <row r="284" spans="1:17" s="3" customFormat="1" hidden="1">
      <c r="A284" s="2"/>
      <c r="B284" s="11"/>
      <c r="C284" s="57"/>
      <c r="D284" s="13"/>
      <c r="E284" s="52"/>
      <c r="F284" s="17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</row>
    <row r="285" spans="1:17" s="3" customFormat="1" hidden="1">
      <c r="A285" s="2"/>
      <c r="B285" s="11"/>
      <c r="C285" s="57"/>
      <c r="D285" s="13"/>
      <c r="E285" s="52"/>
      <c r="F285" s="17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</row>
    <row r="286" spans="1:17" hidden="1">
      <c r="B286" s="11"/>
      <c r="C286" s="57"/>
      <c r="D286" s="13"/>
      <c r="E286" s="52"/>
      <c r="F286" s="17"/>
    </row>
    <row r="287" spans="1:17" ht="31.15" hidden="1" customHeight="1">
      <c r="B287" s="16" t="s">
        <v>285</v>
      </c>
      <c r="C287" s="57" t="s">
        <v>286</v>
      </c>
      <c r="D287" s="13"/>
      <c r="E287" s="52"/>
      <c r="F287" s="17">
        <f>F288</f>
        <v>0</v>
      </c>
    </row>
    <row r="288" spans="1:17" ht="16.899999999999999" hidden="1" customHeight="1">
      <c r="B288" s="11" t="s">
        <v>15</v>
      </c>
      <c r="C288" s="57" t="s">
        <v>286</v>
      </c>
      <c r="D288" s="150"/>
      <c r="E288" s="52">
        <v>610</v>
      </c>
      <c r="F288" s="151">
        <f>'[2]Роспись расходов'!F1276</f>
        <v>0</v>
      </c>
    </row>
    <row r="289" spans="2:6" ht="54.75" customHeight="1">
      <c r="B289" s="134" t="s">
        <v>287</v>
      </c>
      <c r="C289" s="40" t="s">
        <v>288</v>
      </c>
      <c r="D289" s="40"/>
      <c r="E289" s="49"/>
      <c r="F289" s="7">
        <f>F291+F292+F293</f>
        <v>297.10000000000002</v>
      </c>
    </row>
    <row r="290" spans="2:6" ht="29.45" customHeight="1">
      <c r="B290" s="58" t="s">
        <v>289</v>
      </c>
      <c r="C290" s="6" t="s">
        <v>290</v>
      </c>
      <c r="D290" s="6"/>
      <c r="E290" s="50"/>
      <c r="F290" s="17">
        <f>F291+F292</f>
        <v>297.10000000000002</v>
      </c>
    </row>
    <row r="291" spans="2:6" ht="28.15" customHeight="1">
      <c r="B291" s="32" t="s">
        <v>137</v>
      </c>
      <c r="C291" s="6" t="s">
        <v>290</v>
      </c>
      <c r="D291" s="6" t="s">
        <v>250</v>
      </c>
      <c r="E291" s="50">
        <v>240</v>
      </c>
      <c r="F291" s="17">
        <f>'[2]Роспись расходов'!F765+'[2]Роспись расходов'!F148</f>
        <v>297.10000000000002</v>
      </c>
    </row>
    <row r="292" spans="2:6" ht="15" hidden="1" customHeight="1">
      <c r="B292" s="32" t="s">
        <v>15</v>
      </c>
      <c r="C292" s="6" t="s">
        <v>290</v>
      </c>
      <c r="D292" s="6"/>
      <c r="E292" s="50">
        <v>610</v>
      </c>
      <c r="F292" s="17">
        <f>'[2]Роспись расходов'!F1111+'[2]Роспись расходов'!F1185+'[2]Роспись расходов'!F929</f>
        <v>0</v>
      </c>
    </row>
    <row r="293" spans="2:6" ht="13.9" hidden="1" customHeight="1">
      <c r="B293" s="32" t="s">
        <v>17</v>
      </c>
      <c r="C293" s="6" t="s">
        <v>290</v>
      </c>
      <c r="D293" s="6"/>
      <c r="E293" s="50">
        <v>620</v>
      </c>
      <c r="F293" s="17">
        <f>'[2]Роспись расходов'!F930+'[2]Роспись расходов'!F1112</f>
        <v>0</v>
      </c>
    </row>
    <row r="294" spans="2:6" ht="47.45" hidden="1" customHeight="1">
      <c r="B294" s="38" t="s">
        <v>291</v>
      </c>
      <c r="C294" s="40" t="s">
        <v>292</v>
      </c>
      <c r="D294" s="40"/>
      <c r="E294" s="49"/>
      <c r="F294" s="7">
        <f>F296+F297</f>
        <v>0</v>
      </c>
    </row>
    <row r="295" spans="2:6" s="29" customFormat="1" ht="20.45" hidden="1" customHeight="1">
      <c r="B295" s="32" t="s">
        <v>293</v>
      </c>
      <c r="C295" s="6" t="s">
        <v>294</v>
      </c>
      <c r="D295" s="6"/>
      <c r="E295" s="50"/>
      <c r="F295" s="17"/>
    </row>
    <row r="296" spans="2:6" ht="34.9" hidden="1" customHeight="1">
      <c r="B296" s="32" t="s">
        <v>137</v>
      </c>
      <c r="C296" s="6" t="s">
        <v>294</v>
      </c>
      <c r="D296" s="6" t="s">
        <v>118</v>
      </c>
      <c r="E296" s="50">
        <v>240</v>
      </c>
      <c r="F296" s="17"/>
    </row>
    <row r="297" spans="2:6" ht="33" hidden="1" customHeight="1">
      <c r="B297" s="58" t="s">
        <v>295</v>
      </c>
      <c r="C297" s="6" t="s">
        <v>296</v>
      </c>
      <c r="D297" s="6"/>
      <c r="E297" s="50"/>
      <c r="F297" s="17">
        <f>F298</f>
        <v>0</v>
      </c>
    </row>
    <row r="298" spans="2:6" s="29" customFormat="1" ht="22.15" hidden="1" customHeight="1">
      <c r="B298" s="32" t="s">
        <v>17</v>
      </c>
      <c r="C298" s="6" t="s">
        <v>296</v>
      </c>
      <c r="D298" s="6"/>
      <c r="E298" s="50">
        <v>620</v>
      </c>
      <c r="F298" s="17">
        <v>0</v>
      </c>
    </row>
    <row r="299" spans="2:6" ht="30" customHeight="1">
      <c r="B299" s="38" t="s">
        <v>297</v>
      </c>
      <c r="C299" s="40" t="s">
        <v>298</v>
      </c>
      <c r="D299" s="40"/>
      <c r="E299" s="49"/>
      <c r="F299" s="7">
        <f>F300+F305+F302+F309+F307</f>
        <v>33825.82</v>
      </c>
    </row>
    <row r="300" spans="2:6" ht="44.45" customHeight="1">
      <c r="B300" s="152" t="s">
        <v>299</v>
      </c>
      <c r="C300" s="6" t="s">
        <v>300</v>
      </c>
      <c r="D300" s="6"/>
      <c r="E300" s="50"/>
      <c r="F300" s="14">
        <f>F301</f>
        <v>3069.06</v>
      </c>
    </row>
    <row r="301" spans="2:6" ht="27.6" customHeight="1">
      <c r="B301" s="32" t="s">
        <v>137</v>
      </c>
      <c r="C301" s="6" t="s">
        <v>300</v>
      </c>
      <c r="D301" s="6" t="s">
        <v>301</v>
      </c>
      <c r="E301" s="50">
        <v>240</v>
      </c>
      <c r="F301" s="14">
        <f>'[2]Роспись расходов'!F208</f>
        <v>3069.06</v>
      </c>
    </row>
    <row r="302" spans="2:6" ht="33.6" customHeight="1">
      <c r="B302" s="11" t="s">
        <v>302</v>
      </c>
      <c r="C302" s="6" t="s">
        <v>303</v>
      </c>
      <c r="D302" s="6"/>
      <c r="E302" s="50"/>
      <c r="F302" s="17">
        <f>F303+F304</f>
        <v>391.24</v>
      </c>
    </row>
    <row r="303" spans="2:6" ht="30" customHeight="1">
      <c r="B303" s="32" t="s">
        <v>137</v>
      </c>
      <c r="C303" s="6" t="s">
        <v>303</v>
      </c>
      <c r="D303" s="6" t="s">
        <v>301</v>
      </c>
      <c r="E303" s="6" t="s">
        <v>118</v>
      </c>
      <c r="F303" s="55">
        <f>'[2]Роспись расходов'!F210</f>
        <v>391.24</v>
      </c>
    </row>
    <row r="304" spans="2:6" ht="18.600000000000001" hidden="1" customHeight="1">
      <c r="B304" s="59" t="s">
        <v>304</v>
      </c>
      <c r="C304" s="6" t="s">
        <v>305</v>
      </c>
      <c r="D304" s="6"/>
      <c r="E304" s="6" t="s">
        <v>306</v>
      </c>
      <c r="F304" s="55">
        <f>'[2]Роспись расходов'!F213</f>
        <v>0</v>
      </c>
    </row>
    <row r="305" spans="2:6" ht="28.9" customHeight="1">
      <c r="B305" s="60" t="s">
        <v>307</v>
      </c>
      <c r="C305" s="6" t="s">
        <v>308</v>
      </c>
      <c r="D305" s="6"/>
      <c r="E305" s="50"/>
      <c r="F305" s="14">
        <f>F306</f>
        <v>975.22</v>
      </c>
    </row>
    <row r="306" spans="2:6" ht="36.6" customHeight="1">
      <c r="B306" s="32" t="s">
        <v>137</v>
      </c>
      <c r="C306" s="6" t="s">
        <v>308</v>
      </c>
      <c r="D306" s="6" t="s">
        <v>301</v>
      </c>
      <c r="E306" s="50">
        <v>240</v>
      </c>
      <c r="F306" s="14">
        <f>'[2]Роспись расходов'!F201</f>
        <v>975.22</v>
      </c>
    </row>
    <row r="307" spans="2:6" ht="43.15" customHeight="1">
      <c r="B307" s="11" t="s">
        <v>309</v>
      </c>
      <c r="C307" s="6" t="s">
        <v>310</v>
      </c>
      <c r="D307" s="6"/>
      <c r="E307" s="50"/>
      <c r="F307" s="14">
        <f>F308</f>
        <v>2390.3000000000002</v>
      </c>
    </row>
    <row r="308" spans="2:6" ht="48" customHeight="1">
      <c r="B308" s="11" t="s">
        <v>158</v>
      </c>
      <c r="C308" s="6" t="s">
        <v>310</v>
      </c>
      <c r="D308" s="6"/>
      <c r="E308" s="50">
        <v>810</v>
      </c>
      <c r="F308" s="14">
        <f>'[2]Роспись расходов'!F187</f>
        <v>2390.3000000000002</v>
      </c>
    </row>
    <row r="309" spans="2:6" ht="31.15" customHeight="1">
      <c r="B309" s="67" t="s">
        <v>311</v>
      </c>
      <c r="C309" s="57">
        <v>1800000000</v>
      </c>
      <c r="D309" s="13"/>
      <c r="E309" s="50"/>
      <c r="F309" s="14">
        <f>F310</f>
        <v>27000</v>
      </c>
    </row>
    <row r="310" spans="2:6" ht="30.6" customHeight="1">
      <c r="B310" s="67" t="s">
        <v>312</v>
      </c>
      <c r="C310" s="57">
        <v>1820000000</v>
      </c>
      <c r="D310" s="13"/>
      <c r="E310" s="50"/>
      <c r="F310" s="14">
        <f>F311</f>
        <v>27000</v>
      </c>
    </row>
    <row r="311" spans="2:6" ht="25.15" customHeight="1">
      <c r="B311" s="67" t="s">
        <v>313</v>
      </c>
      <c r="C311" s="57">
        <v>1828400000</v>
      </c>
      <c r="D311" s="13"/>
      <c r="E311" s="50"/>
      <c r="F311" s="14">
        <f>F312</f>
        <v>27000</v>
      </c>
    </row>
    <row r="312" spans="2:6" ht="27" customHeight="1">
      <c r="B312" s="67" t="s">
        <v>307</v>
      </c>
      <c r="C312" s="57">
        <v>1828440930</v>
      </c>
      <c r="D312" s="13"/>
      <c r="E312" s="50"/>
      <c r="F312" s="14">
        <f>F313+F314</f>
        <v>27000</v>
      </c>
    </row>
    <row r="313" spans="2:6" s="29" customFormat="1" ht="28.5" customHeight="1">
      <c r="B313" s="11" t="s">
        <v>137</v>
      </c>
      <c r="C313" s="57">
        <v>1828440930</v>
      </c>
      <c r="D313" s="13" t="s">
        <v>118</v>
      </c>
      <c r="E313" s="50">
        <v>240</v>
      </c>
      <c r="F313" s="14">
        <f>'[2]Роспись расходов'!F195</f>
        <v>18528.62</v>
      </c>
    </row>
    <row r="314" spans="2:6" s="29" customFormat="1" ht="18.75" hidden="1" customHeight="1">
      <c r="B314" s="61" t="s">
        <v>304</v>
      </c>
      <c r="C314" s="57"/>
      <c r="D314" s="13"/>
      <c r="E314" s="50">
        <v>540</v>
      </c>
      <c r="F314" s="14">
        <f>'[2]Роспись расходов'!F196</f>
        <v>8471.3799999999992</v>
      </c>
    </row>
    <row r="315" spans="2:6" ht="39.6" hidden="1" customHeight="1">
      <c r="B315" s="38" t="s">
        <v>314</v>
      </c>
      <c r="C315" s="40" t="s">
        <v>315</v>
      </c>
      <c r="D315" s="40"/>
      <c r="E315" s="49"/>
      <c r="F315" s="7">
        <f>F316</f>
        <v>0</v>
      </c>
    </row>
    <row r="316" spans="2:6" ht="37.9" hidden="1" customHeight="1">
      <c r="B316" s="32" t="s">
        <v>137</v>
      </c>
      <c r="C316" s="6" t="s">
        <v>315</v>
      </c>
      <c r="D316" s="6" t="s">
        <v>118</v>
      </c>
      <c r="E316" s="50">
        <v>240</v>
      </c>
      <c r="F316" s="17"/>
    </row>
    <row r="317" spans="2:6" ht="33" hidden="1" customHeight="1">
      <c r="B317" s="38" t="s">
        <v>316</v>
      </c>
      <c r="C317" s="40" t="s">
        <v>317</v>
      </c>
      <c r="D317" s="40"/>
      <c r="E317" s="49"/>
      <c r="F317" s="7">
        <f>F318</f>
        <v>0</v>
      </c>
    </row>
    <row r="318" spans="2:6" ht="18" hidden="1" customHeight="1">
      <c r="B318" s="32" t="s">
        <v>17</v>
      </c>
      <c r="C318" s="6" t="s">
        <v>317</v>
      </c>
      <c r="D318" s="6" t="s">
        <v>165</v>
      </c>
      <c r="E318" s="50">
        <v>620</v>
      </c>
      <c r="F318" s="17">
        <f>'[2]Роспись расходов'!F1328</f>
        <v>0</v>
      </c>
    </row>
    <row r="319" spans="2:6" ht="28.5" customHeight="1">
      <c r="B319" s="65" t="s">
        <v>318</v>
      </c>
      <c r="C319" s="40" t="s">
        <v>319</v>
      </c>
      <c r="D319" s="40"/>
      <c r="E319" s="62"/>
      <c r="F319" s="7">
        <f>F320+F322+F327+F329+F333+F343+F335</f>
        <v>9385.0157099999997</v>
      </c>
    </row>
    <row r="320" spans="2:6" ht="38.25">
      <c r="B320" s="66" t="s">
        <v>320</v>
      </c>
      <c r="C320" s="6" t="s">
        <v>321</v>
      </c>
      <c r="D320" s="6" t="s">
        <v>10</v>
      </c>
      <c r="E320" s="63"/>
      <c r="F320" s="17">
        <f>F321</f>
        <v>491.36</v>
      </c>
    </row>
    <row r="321" spans="1:17" ht="25.5">
      <c r="B321" s="32" t="s">
        <v>137</v>
      </c>
      <c r="C321" s="6" t="s">
        <v>321</v>
      </c>
      <c r="D321" s="6" t="s">
        <v>259</v>
      </c>
      <c r="E321" s="64">
        <v>240</v>
      </c>
      <c r="F321" s="17">
        <f>'[2]Роспись расходов'!F747</f>
        <v>491.36</v>
      </c>
    </row>
    <row r="322" spans="1:17" ht="27.75" customHeight="1">
      <c r="B322" s="32" t="s">
        <v>322</v>
      </c>
      <c r="C322" s="6" t="s">
        <v>323</v>
      </c>
      <c r="D322" s="6"/>
      <c r="E322" s="64"/>
      <c r="F322" s="17">
        <f>F323+F326+F325+F324</f>
        <v>5522.0150000000003</v>
      </c>
    </row>
    <row r="323" spans="1:17" ht="26.25" customHeight="1">
      <c r="B323" s="32" t="s">
        <v>137</v>
      </c>
      <c r="C323" s="6" t="s">
        <v>323</v>
      </c>
      <c r="D323" s="6" t="s">
        <v>259</v>
      </c>
      <c r="E323" s="64">
        <v>240</v>
      </c>
      <c r="F323" s="17">
        <f>'[2]Роспись расходов'!F749+'[2]Роспись расходов'!F119</f>
        <v>5032.4170000000004</v>
      </c>
    </row>
    <row r="324" spans="1:17" ht="12" customHeight="1">
      <c r="B324" s="11" t="s">
        <v>304</v>
      </c>
      <c r="C324" s="6" t="s">
        <v>323</v>
      </c>
      <c r="D324" s="6"/>
      <c r="E324" s="64">
        <v>540</v>
      </c>
      <c r="F324" s="17">
        <f>'[2]Роспись расходов'!F750</f>
        <v>1</v>
      </c>
    </row>
    <row r="325" spans="1:17" ht="18.600000000000001" hidden="1" customHeight="1">
      <c r="B325" s="32" t="s">
        <v>324</v>
      </c>
      <c r="C325" s="6" t="s">
        <v>323</v>
      </c>
      <c r="D325" s="6"/>
      <c r="E325" s="64">
        <v>830</v>
      </c>
      <c r="F325" s="17">
        <f>'[2]Роспись расходов'!F751</f>
        <v>0</v>
      </c>
    </row>
    <row r="326" spans="1:17" ht="21" customHeight="1">
      <c r="B326" s="32" t="s">
        <v>325</v>
      </c>
      <c r="C326" s="6" t="s">
        <v>323</v>
      </c>
      <c r="D326" s="6" t="s">
        <v>259</v>
      </c>
      <c r="E326" s="28" t="s">
        <v>326</v>
      </c>
      <c r="F326" s="17">
        <f>'[2]Роспись расходов'!F752</f>
        <v>488.59800000000001</v>
      </c>
    </row>
    <row r="327" spans="1:17" ht="25.5" hidden="1" customHeight="1">
      <c r="B327" s="11" t="s">
        <v>327</v>
      </c>
      <c r="C327" s="6" t="s">
        <v>328</v>
      </c>
      <c r="D327" s="6"/>
      <c r="E327" s="28"/>
      <c r="F327" s="17"/>
    </row>
    <row r="328" spans="1:17" ht="21" hidden="1" customHeight="1">
      <c r="B328" s="11" t="s">
        <v>94</v>
      </c>
      <c r="C328" s="6" t="s">
        <v>328</v>
      </c>
      <c r="D328" s="6"/>
      <c r="E328" s="28" t="s">
        <v>95</v>
      </c>
      <c r="F328" s="17">
        <f>'[2]Роспись расходов'!F754</f>
        <v>0</v>
      </c>
    </row>
    <row r="329" spans="1:17">
      <c r="B329" s="11" t="s">
        <v>329</v>
      </c>
      <c r="C329" s="13" t="s">
        <v>330</v>
      </c>
      <c r="D329" s="13" t="s">
        <v>259</v>
      </c>
      <c r="E329" s="20"/>
      <c r="F329" s="17">
        <f>F330</f>
        <v>124.21808999999999</v>
      </c>
    </row>
    <row r="330" spans="1:17" ht="36.75" customHeight="1">
      <c r="B330" s="11" t="s">
        <v>137</v>
      </c>
      <c r="C330" s="13" t="s">
        <v>330</v>
      </c>
      <c r="D330" s="13" t="s">
        <v>259</v>
      </c>
      <c r="E330" s="20" t="s">
        <v>118</v>
      </c>
      <c r="F330" s="17">
        <f>'[2]Роспись расходов'!F756</f>
        <v>124.21808999999999</v>
      </c>
    </row>
    <row r="331" spans="1:17" ht="27" hidden="1" customHeight="1">
      <c r="B331" s="118" t="s">
        <v>331</v>
      </c>
      <c r="C331" s="13" t="s">
        <v>332</v>
      </c>
      <c r="D331" s="13"/>
      <c r="E331" s="20"/>
      <c r="F331" s="17"/>
    </row>
    <row r="332" spans="1:17" ht="28.9" hidden="1" customHeight="1">
      <c r="B332" s="11" t="s">
        <v>137</v>
      </c>
      <c r="C332" s="13" t="s">
        <v>332</v>
      </c>
      <c r="D332" s="13" t="s">
        <v>118</v>
      </c>
      <c r="E332" s="20" t="s">
        <v>118</v>
      </c>
      <c r="F332" s="17">
        <f>'[2]Роспись расходов'!F758</f>
        <v>0</v>
      </c>
    </row>
    <row r="333" spans="1:17" ht="28.9" customHeight="1">
      <c r="B333" s="11" t="s">
        <v>333</v>
      </c>
      <c r="C333" s="13" t="s">
        <v>334</v>
      </c>
      <c r="D333" s="13"/>
      <c r="E333" s="20"/>
      <c r="F333" s="17">
        <f>F334</f>
        <v>9.65</v>
      </c>
    </row>
    <row r="334" spans="1:17" s="3" customFormat="1" ht="28.9" customHeight="1">
      <c r="A334" s="2"/>
      <c r="B334" s="11" t="s">
        <v>137</v>
      </c>
      <c r="C334" s="13" t="s">
        <v>334</v>
      </c>
      <c r="D334" s="13" t="s">
        <v>118</v>
      </c>
      <c r="E334" s="20" t="s">
        <v>118</v>
      </c>
      <c r="F334" s="17">
        <f>'[2]Роспись расходов'!F780</f>
        <v>9.65</v>
      </c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</row>
    <row r="335" spans="1:17" s="3" customFormat="1" ht="28.9" customHeight="1">
      <c r="A335" s="2"/>
      <c r="B335" s="11" t="s">
        <v>335</v>
      </c>
      <c r="C335" s="13" t="s">
        <v>336</v>
      </c>
      <c r="D335" s="13"/>
      <c r="E335" s="20"/>
      <c r="F335" s="17">
        <f>F336+F338</f>
        <v>465.83</v>
      </c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</row>
    <row r="336" spans="1:17" s="3" customFormat="1" ht="28.9" customHeight="1">
      <c r="A336" s="2"/>
      <c r="B336" s="11" t="s">
        <v>337</v>
      </c>
      <c r="C336" s="13" t="s">
        <v>338</v>
      </c>
      <c r="D336" s="13"/>
      <c r="E336" s="20"/>
      <c r="F336" s="17">
        <f>F337</f>
        <v>361.83</v>
      </c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</row>
    <row r="337" spans="1:17" s="3" customFormat="1" ht="28.9" customHeight="1">
      <c r="A337" s="2"/>
      <c r="B337" s="11" t="s">
        <v>339</v>
      </c>
      <c r="C337" s="13" t="s">
        <v>340</v>
      </c>
      <c r="D337" s="13"/>
      <c r="E337" s="20"/>
      <c r="F337" s="17">
        <f>F341</f>
        <v>361.83</v>
      </c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</row>
    <row r="338" spans="1:17" s="3" customFormat="1" ht="29.25" customHeight="1">
      <c r="A338" s="2"/>
      <c r="B338" s="11" t="s">
        <v>341</v>
      </c>
      <c r="C338" s="13" t="s">
        <v>342</v>
      </c>
      <c r="D338" s="13"/>
      <c r="E338" s="20"/>
      <c r="F338" s="17">
        <f>F339+F340</f>
        <v>104</v>
      </c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</row>
    <row r="339" spans="1:17" s="3" customFormat="1" ht="28.9" customHeight="1">
      <c r="A339" s="2"/>
      <c r="B339" s="11" t="s">
        <v>137</v>
      </c>
      <c r="C339" s="13" t="s">
        <v>342</v>
      </c>
      <c r="D339" s="13"/>
      <c r="E339" s="20" t="s">
        <v>118</v>
      </c>
      <c r="F339" s="17">
        <f>'[2]Роспись расходов'!F772</f>
        <v>86.9</v>
      </c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</row>
    <row r="340" spans="1:17" s="3" customFormat="1" ht="21.75" customHeight="1">
      <c r="A340" s="2"/>
      <c r="B340" s="61" t="s">
        <v>304</v>
      </c>
      <c r="C340" s="13" t="s">
        <v>342</v>
      </c>
      <c r="D340" s="13"/>
      <c r="E340" s="20" t="s">
        <v>306</v>
      </c>
      <c r="F340" s="17">
        <f>'[2]Роспись расходов'!F773</f>
        <v>17.100000000000001</v>
      </c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</row>
    <row r="341" spans="1:17" s="3" customFormat="1" ht="28.9" customHeight="1">
      <c r="A341" s="2"/>
      <c r="B341" s="11" t="s">
        <v>343</v>
      </c>
      <c r="C341" s="13" t="s">
        <v>344</v>
      </c>
      <c r="D341" s="13"/>
      <c r="E341" s="20"/>
      <c r="F341" s="17">
        <f>F342</f>
        <v>361.83</v>
      </c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</row>
    <row r="342" spans="1:17" s="3" customFormat="1" ht="28.9" customHeight="1">
      <c r="A342" s="2"/>
      <c r="B342" s="11" t="s">
        <v>137</v>
      </c>
      <c r="C342" s="13" t="s">
        <v>344</v>
      </c>
      <c r="D342" s="13"/>
      <c r="E342" s="20" t="s">
        <v>118</v>
      </c>
      <c r="F342" s="17">
        <f>'[2]Роспись расходов'!F776</f>
        <v>361.83</v>
      </c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</row>
    <row r="343" spans="1:17" s="3" customFormat="1" ht="25.5">
      <c r="A343" s="2"/>
      <c r="B343" s="118" t="s">
        <v>345</v>
      </c>
      <c r="C343" s="57">
        <v>2200000000</v>
      </c>
      <c r="D343" s="13"/>
      <c r="E343" s="20"/>
      <c r="F343" s="17">
        <f t="shared" ref="F343:F346" si="3">F344</f>
        <v>2771.9426200000003</v>
      </c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</row>
    <row r="344" spans="1:17" s="3" customFormat="1" ht="25.5">
      <c r="A344" s="2"/>
      <c r="B344" s="118" t="s">
        <v>346</v>
      </c>
      <c r="C344" s="57">
        <v>2210000000</v>
      </c>
      <c r="D344" s="13"/>
      <c r="E344" s="20"/>
      <c r="F344" s="17">
        <f t="shared" si="3"/>
        <v>2771.9426200000003</v>
      </c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</row>
    <row r="345" spans="1:17" s="3" customFormat="1" ht="25.5">
      <c r="A345" s="2"/>
      <c r="B345" s="118" t="s">
        <v>347</v>
      </c>
      <c r="C345" s="57">
        <v>2218100000</v>
      </c>
      <c r="D345" s="13"/>
      <c r="E345" s="20"/>
      <c r="F345" s="17">
        <f t="shared" si="3"/>
        <v>2771.9426200000003</v>
      </c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</row>
    <row r="346" spans="1:17" s="3" customFormat="1" ht="25.5">
      <c r="A346" s="2"/>
      <c r="B346" s="118" t="s">
        <v>331</v>
      </c>
      <c r="C346" s="57" t="s">
        <v>348</v>
      </c>
      <c r="D346" s="13"/>
      <c r="E346" s="20"/>
      <c r="F346" s="17">
        <f t="shared" si="3"/>
        <v>2771.9426200000003</v>
      </c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</row>
    <row r="347" spans="1:17" s="3" customFormat="1" ht="25.5">
      <c r="A347" s="2"/>
      <c r="B347" s="11" t="s">
        <v>137</v>
      </c>
      <c r="C347" s="57" t="s">
        <v>349</v>
      </c>
      <c r="D347" s="13"/>
      <c r="E347" s="20" t="s">
        <v>118</v>
      </c>
      <c r="F347" s="17">
        <f>'[2]Роспись расходов'!F791</f>
        <v>2771.9426200000003</v>
      </c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</row>
    <row r="348" spans="1:17" s="3" customFormat="1" hidden="1">
      <c r="A348" s="2"/>
      <c r="B348" s="118" t="s">
        <v>350</v>
      </c>
      <c r="C348" s="13" t="s">
        <v>351</v>
      </c>
      <c r="D348" s="13"/>
      <c r="E348" s="20"/>
      <c r="F348" s="17">
        <f>F349</f>
        <v>0</v>
      </c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</row>
    <row r="349" spans="1:17" s="3" customFormat="1" ht="18" hidden="1" customHeight="1">
      <c r="A349" s="2"/>
      <c r="B349" s="11" t="s">
        <v>94</v>
      </c>
      <c r="C349" s="13" t="s">
        <v>351</v>
      </c>
      <c r="D349" s="13"/>
      <c r="E349" s="20" t="s">
        <v>95</v>
      </c>
      <c r="F349" s="17">
        <f>'[2]Роспись расходов'!F760</f>
        <v>0</v>
      </c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</row>
    <row r="350" spans="1:17" s="3" customFormat="1" ht="41.45" customHeight="1">
      <c r="A350" s="2"/>
      <c r="B350" s="65" t="s">
        <v>352</v>
      </c>
      <c r="C350" s="40" t="s">
        <v>353</v>
      </c>
      <c r="D350" s="40"/>
      <c r="E350" s="62"/>
      <c r="F350" s="7">
        <f>F355+F364+F370+F351+F378+F353+F372+F357+F359+F361+F366+F368</f>
        <v>207437.740234</v>
      </c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</row>
    <row r="351" spans="1:17" s="3" customFormat="1" hidden="1">
      <c r="A351" s="2"/>
      <c r="B351" s="66" t="s">
        <v>354</v>
      </c>
      <c r="C351" s="6" t="s">
        <v>355</v>
      </c>
      <c r="D351" s="6"/>
      <c r="E351" s="62"/>
      <c r="F351" s="17">
        <f>F352</f>
        <v>0</v>
      </c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</row>
    <row r="352" spans="1:17" s="3" customFormat="1" ht="25.5" hidden="1">
      <c r="A352" s="2"/>
      <c r="B352" s="32" t="s">
        <v>137</v>
      </c>
      <c r="C352" s="6" t="s">
        <v>355</v>
      </c>
      <c r="D352" s="6" t="s">
        <v>356</v>
      </c>
      <c r="E352" s="64">
        <v>240</v>
      </c>
      <c r="F352" s="17">
        <f>'[2]Роспись расходов'!F291</f>
        <v>0</v>
      </c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</row>
    <row r="353" spans="1:17" s="3" customFormat="1" ht="18.600000000000001" customHeight="1">
      <c r="A353" s="2"/>
      <c r="B353" s="67" t="s">
        <v>357</v>
      </c>
      <c r="C353" s="6" t="s">
        <v>358</v>
      </c>
      <c r="D353" s="6"/>
      <c r="E353" s="64"/>
      <c r="F353" s="17">
        <f>F354</f>
        <v>32.370999999999995</v>
      </c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</row>
    <row r="354" spans="1:17" s="3" customFormat="1" ht="29.45" customHeight="1">
      <c r="A354" s="2"/>
      <c r="B354" s="11" t="s">
        <v>137</v>
      </c>
      <c r="C354" s="6" t="s">
        <v>358</v>
      </c>
      <c r="D354" s="6"/>
      <c r="E354" s="64">
        <v>240</v>
      </c>
      <c r="F354" s="17">
        <f>'[2]Роспись расходов'!F293</f>
        <v>32.370999999999995</v>
      </c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</row>
    <row r="355" spans="1:17" s="3" customFormat="1" ht="19.899999999999999" hidden="1" customHeight="1">
      <c r="A355" s="2"/>
      <c r="B355" s="66" t="s">
        <v>354</v>
      </c>
      <c r="C355" s="6" t="s">
        <v>359</v>
      </c>
      <c r="D355" s="6" t="s">
        <v>10</v>
      </c>
      <c r="E355" s="63"/>
      <c r="F355" s="17">
        <f>'[2]Роспись расходов'!F298</f>
        <v>0</v>
      </c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</row>
    <row r="356" spans="1:17" s="3" customFormat="1" ht="19.899999999999999" hidden="1" customHeight="1">
      <c r="A356" s="2"/>
      <c r="B356" s="32" t="s">
        <v>174</v>
      </c>
      <c r="C356" s="6" t="s">
        <v>359</v>
      </c>
      <c r="D356" s="6" t="s">
        <v>356</v>
      </c>
      <c r="E356" s="64">
        <v>410</v>
      </c>
      <c r="F356" s="17">
        <f>'[2]Роспись расходов'!F299</f>
        <v>0</v>
      </c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</row>
    <row r="357" spans="1:17" s="3" customFormat="1" ht="17.25" hidden="1" customHeight="1">
      <c r="A357" s="2"/>
      <c r="B357" s="11" t="s">
        <v>360</v>
      </c>
      <c r="C357" s="13" t="s">
        <v>361</v>
      </c>
      <c r="D357" s="6"/>
      <c r="E357" s="64"/>
      <c r="F357" s="17">
        <f>F358</f>
        <v>0</v>
      </c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</row>
    <row r="358" spans="1:17" s="3" customFormat="1" ht="15.75" hidden="1" customHeight="1">
      <c r="A358" s="2"/>
      <c r="B358" s="11" t="s">
        <v>174</v>
      </c>
      <c r="C358" s="13" t="s">
        <v>361</v>
      </c>
      <c r="D358" s="6"/>
      <c r="E358" s="64">
        <v>410</v>
      </c>
      <c r="F358" s="17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</row>
    <row r="359" spans="1:17" s="3" customFormat="1" ht="13.5" customHeight="1">
      <c r="A359" s="2"/>
      <c r="B359" s="67" t="s">
        <v>362</v>
      </c>
      <c r="C359" s="13" t="s">
        <v>363</v>
      </c>
      <c r="D359" s="6"/>
      <c r="E359" s="64"/>
      <c r="F359" s="17">
        <f>F360</f>
        <v>1670</v>
      </c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</row>
    <row r="360" spans="1:17" s="3" customFormat="1" ht="26.45" customHeight="1">
      <c r="A360" s="2"/>
      <c r="B360" s="11" t="s">
        <v>137</v>
      </c>
      <c r="C360" s="13" t="s">
        <v>363</v>
      </c>
      <c r="D360" s="6"/>
      <c r="E360" s="64">
        <v>240</v>
      </c>
      <c r="F360" s="17">
        <f>'[2]Роспись расходов'!F297</f>
        <v>1670</v>
      </c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</row>
    <row r="361" spans="1:17" s="3" customFormat="1" ht="16.5" customHeight="1">
      <c r="A361" s="2"/>
      <c r="B361" s="11" t="s">
        <v>364</v>
      </c>
      <c r="C361" s="13" t="s">
        <v>365</v>
      </c>
      <c r="D361" s="6"/>
      <c r="E361" s="64"/>
      <c r="F361" s="17">
        <f>F362+F363</f>
        <v>614.77067</v>
      </c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</row>
    <row r="362" spans="1:17" s="3" customFormat="1" ht="27.75" customHeight="1">
      <c r="A362" s="2"/>
      <c r="B362" s="11" t="s">
        <v>137</v>
      </c>
      <c r="C362" s="13" t="s">
        <v>365</v>
      </c>
      <c r="D362" s="6"/>
      <c r="E362" s="64">
        <v>240</v>
      </c>
      <c r="F362" s="17">
        <f>'[2]Роспись расходов'!F260</f>
        <v>147.01292000000001</v>
      </c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</row>
    <row r="363" spans="1:17" s="3" customFormat="1" ht="19.899999999999999" customHeight="1">
      <c r="A363" s="2"/>
      <c r="B363" s="11" t="s">
        <v>174</v>
      </c>
      <c r="C363" s="13" t="s">
        <v>365</v>
      </c>
      <c r="D363" s="6"/>
      <c r="E363" s="64">
        <v>410</v>
      </c>
      <c r="F363" s="17">
        <f>'[2]Роспись расходов'!F261+'[2]Роспись расходов'!F295</f>
        <v>467.75774999999999</v>
      </c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</row>
    <row r="364" spans="1:17" s="3" customFormat="1" ht="26.25" hidden="1" customHeight="1">
      <c r="A364" s="2"/>
      <c r="B364" s="67" t="s">
        <v>366</v>
      </c>
      <c r="C364" s="13" t="s">
        <v>367</v>
      </c>
      <c r="D364" s="6" t="s">
        <v>10</v>
      </c>
      <c r="E364" s="63"/>
      <c r="F364" s="17">
        <f>F365</f>
        <v>0</v>
      </c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</row>
    <row r="365" spans="1:17" s="3" customFormat="1" ht="19.899999999999999" hidden="1" customHeight="1">
      <c r="A365" s="2"/>
      <c r="B365" s="11" t="s">
        <v>174</v>
      </c>
      <c r="C365" s="13" t="s">
        <v>367</v>
      </c>
      <c r="D365" s="6" t="s">
        <v>356</v>
      </c>
      <c r="E365" s="64">
        <v>410</v>
      </c>
      <c r="F365" s="17">
        <f>'[2]Роспись расходов'!F301</f>
        <v>0</v>
      </c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</row>
    <row r="366" spans="1:17" ht="25.5">
      <c r="B366" s="11" t="s">
        <v>368</v>
      </c>
      <c r="C366" s="68" t="s">
        <v>369</v>
      </c>
      <c r="D366" s="6"/>
      <c r="E366" s="64"/>
      <c r="F366" s="17">
        <f>F367</f>
        <v>5</v>
      </c>
    </row>
    <row r="367" spans="1:17" ht="19.899999999999999" customHeight="1">
      <c r="B367" s="11" t="s">
        <v>15</v>
      </c>
      <c r="C367" s="68" t="s">
        <v>369</v>
      </c>
      <c r="D367" s="6"/>
      <c r="E367" s="64">
        <v>610</v>
      </c>
      <c r="F367" s="17">
        <f>'[2]Роспись расходов'!F1136</f>
        <v>5</v>
      </c>
    </row>
    <row r="368" spans="1:17" ht="19.899999999999999" customHeight="1">
      <c r="B368" s="11" t="s">
        <v>370</v>
      </c>
      <c r="C368" s="68" t="s">
        <v>371</v>
      </c>
      <c r="D368" s="6"/>
      <c r="E368" s="64"/>
      <c r="F368" s="17">
        <f>F369</f>
        <v>2.6</v>
      </c>
    </row>
    <row r="369" spans="2:6" ht="19.899999999999999" customHeight="1">
      <c r="B369" s="11" t="s">
        <v>17</v>
      </c>
      <c r="C369" s="68" t="s">
        <v>371</v>
      </c>
      <c r="D369" s="6"/>
      <c r="E369" s="64">
        <v>610</v>
      </c>
      <c r="F369" s="17">
        <f>'[2]Роспись расходов'!F1138</f>
        <v>2.6</v>
      </c>
    </row>
    <row r="370" spans="2:6" ht="33.6" customHeight="1">
      <c r="B370" s="21" t="s">
        <v>372</v>
      </c>
      <c r="C370" s="13" t="s">
        <v>373</v>
      </c>
      <c r="D370" s="6" t="s">
        <v>10</v>
      </c>
      <c r="E370" s="63"/>
      <c r="F370" s="17">
        <f>F371+F377</f>
        <v>209.25763399999997</v>
      </c>
    </row>
    <row r="371" spans="2:6" ht="28.15" customHeight="1">
      <c r="B371" s="11" t="s">
        <v>150</v>
      </c>
      <c r="C371" s="13" t="s">
        <v>373</v>
      </c>
      <c r="D371" s="6" t="s">
        <v>356</v>
      </c>
      <c r="E371" s="64">
        <v>320</v>
      </c>
      <c r="F371" s="17">
        <f>'[2]Роспись расходов'!F430</f>
        <v>209.25763399999997</v>
      </c>
    </row>
    <row r="372" spans="2:6" ht="28.15" customHeight="1">
      <c r="B372" s="67" t="s">
        <v>374</v>
      </c>
      <c r="C372" s="57">
        <v>1900000000</v>
      </c>
      <c r="D372" s="6"/>
      <c r="E372" s="64"/>
      <c r="F372" s="17">
        <f>F373</f>
        <v>3204.2289999999998</v>
      </c>
    </row>
    <row r="373" spans="2:6" ht="28.15" customHeight="1">
      <c r="B373" s="67" t="s">
        <v>375</v>
      </c>
      <c r="C373" s="57">
        <v>1940000000</v>
      </c>
      <c r="D373" s="6"/>
      <c r="E373" s="64"/>
      <c r="F373" s="17">
        <f>F374</f>
        <v>3204.2289999999998</v>
      </c>
    </row>
    <row r="374" spans="2:6" s="56" customFormat="1" ht="28.15" customHeight="1">
      <c r="B374" s="67" t="s">
        <v>376</v>
      </c>
      <c r="C374" s="57">
        <v>1948800000</v>
      </c>
      <c r="D374" s="6"/>
      <c r="E374" s="64"/>
      <c r="F374" s="17">
        <f>F375</f>
        <v>3204.2289999999998</v>
      </c>
    </row>
    <row r="375" spans="2:6" s="56" customFormat="1" ht="14.45" customHeight="1">
      <c r="B375" s="67" t="s">
        <v>357</v>
      </c>
      <c r="C375" s="57" t="s">
        <v>377</v>
      </c>
      <c r="D375" s="6"/>
      <c r="E375" s="64"/>
      <c r="F375" s="17">
        <f>F376</f>
        <v>3204.2289999999998</v>
      </c>
    </row>
    <row r="376" spans="2:6" ht="16.149999999999999" customHeight="1">
      <c r="B376" s="11" t="s">
        <v>174</v>
      </c>
      <c r="C376" s="57" t="s">
        <v>377</v>
      </c>
      <c r="D376" s="6"/>
      <c r="E376" s="64">
        <v>410</v>
      </c>
      <c r="F376" s="17">
        <f>'[2]Роспись расходов'!F280</f>
        <v>3204.2289999999998</v>
      </c>
    </row>
    <row r="377" spans="2:6" ht="19.899999999999999" hidden="1" customHeight="1">
      <c r="B377" s="32"/>
      <c r="C377" s="6"/>
      <c r="D377" s="6" t="s">
        <v>356</v>
      </c>
      <c r="E377" s="64"/>
      <c r="F377" s="17"/>
    </row>
    <row r="378" spans="2:6" ht="31.9" customHeight="1">
      <c r="B378" s="23" t="s">
        <v>378</v>
      </c>
      <c r="C378" s="13" t="s">
        <v>379</v>
      </c>
      <c r="D378" s="6"/>
      <c r="E378" s="64"/>
      <c r="F378" s="17">
        <f>F379+F383+F385</f>
        <v>201699.51192999998</v>
      </c>
    </row>
    <row r="379" spans="2:6" ht="29.45" customHeight="1">
      <c r="B379" s="23" t="s">
        <v>380</v>
      </c>
      <c r="C379" s="13" t="s">
        <v>381</v>
      </c>
      <c r="D379" s="6"/>
      <c r="E379" s="64"/>
      <c r="F379" s="17">
        <f>F392+F387+F380+F395</f>
        <v>194099.51192999998</v>
      </c>
    </row>
    <row r="380" spans="2:6" ht="54.75" customHeight="1">
      <c r="B380" s="67" t="s">
        <v>382</v>
      </c>
      <c r="C380" s="57">
        <v>2718100000</v>
      </c>
      <c r="D380" s="6"/>
      <c r="E380" s="64"/>
      <c r="F380" s="17">
        <f>F381</f>
        <v>22920</v>
      </c>
    </row>
    <row r="381" spans="2:6" ht="15" customHeight="1">
      <c r="B381" s="67" t="s">
        <v>364</v>
      </c>
      <c r="C381" s="57" t="s">
        <v>383</v>
      </c>
      <c r="D381" s="6"/>
      <c r="E381" s="64"/>
      <c r="F381" s="17">
        <f>F382</f>
        <v>22920</v>
      </c>
    </row>
    <row r="382" spans="2:6" ht="19.899999999999999" customHeight="1">
      <c r="B382" s="153" t="s">
        <v>174</v>
      </c>
      <c r="C382" s="57" t="s">
        <v>383</v>
      </c>
      <c r="D382" s="6"/>
      <c r="E382" s="64">
        <v>410</v>
      </c>
      <c r="F382" s="17">
        <f>'[2]Роспись расходов'!F251</f>
        <v>22920</v>
      </c>
    </row>
    <row r="383" spans="2:6" s="56" customFormat="1" ht="25.5">
      <c r="B383" s="11" t="s">
        <v>368</v>
      </c>
      <c r="C383" s="69" t="s">
        <v>384</v>
      </c>
      <c r="D383" s="13" t="s">
        <v>10</v>
      </c>
      <c r="E383" s="64"/>
      <c r="F383" s="17">
        <f>F384</f>
        <v>5000</v>
      </c>
    </row>
    <row r="384" spans="2:6" s="56" customFormat="1" ht="19.899999999999999" customHeight="1">
      <c r="B384" s="11" t="s">
        <v>15</v>
      </c>
      <c r="C384" s="69" t="s">
        <v>384</v>
      </c>
      <c r="D384" s="13" t="s">
        <v>16</v>
      </c>
      <c r="E384" s="64">
        <v>610</v>
      </c>
      <c r="F384" s="17">
        <f>'[2]Роспись расходов'!F1061</f>
        <v>5000</v>
      </c>
    </row>
    <row r="385" spans="2:6" s="56" customFormat="1" ht="16.5" customHeight="1">
      <c r="B385" s="11" t="s">
        <v>385</v>
      </c>
      <c r="C385" s="13" t="s">
        <v>386</v>
      </c>
      <c r="D385" s="13"/>
      <c r="E385" s="64"/>
      <c r="F385" s="17">
        <f>F386</f>
        <v>2600</v>
      </c>
    </row>
    <row r="386" spans="2:6" s="56" customFormat="1" ht="19.899999999999999" customHeight="1">
      <c r="B386" s="11" t="s">
        <v>17</v>
      </c>
      <c r="C386" s="13" t="s">
        <v>386</v>
      </c>
      <c r="D386" s="13" t="s">
        <v>16</v>
      </c>
      <c r="E386" s="64">
        <v>610</v>
      </c>
      <c r="F386" s="17">
        <f>'[2]Роспись расходов'!F1063</f>
        <v>2600</v>
      </c>
    </row>
    <row r="387" spans="2:6" ht="39" customHeight="1">
      <c r="B387" s="67" t="s">
        <v>387</v>
      </c>
      <c r="C387" s="57">
        <v>2719200000</v>
      </c>
      <c r="D387" s="6"/>
      <c r="E387" s="28"/>
      <c r="F387" s="10">
        <f>F388+F390</f>
        <v>2861.9515200000001</v>
      </c>
    </row>
    <row r="388" spans="2:6" ht="17.25" customHeight="1">
      <c r="B388" s="21" t="s">
        <v>388</v>
      </c>
      <c r="C388" s="101" t="s">
        <v>389</v>
      </c>
      <c r="D388" s="6"/>
      <c r="E388" s="28"/>
      <c r="F388" s="10">
        <f>F389</f>
        <v>2279.9</v>
      </c>
    </row>
    <row r="389" spans="2:6" ht="29.45" customHeight="1">
      <c r="B389" s="66" t="s">
        <v>150</v>
      </c>
      <c r="C389" s="155" t="s">
        <v>389</v>
      </c>
      <c r="D389" s="6"/>
      <c r="E389" s="28" t="s">
        <v>151</v>
      </c>
      <c r="F389" s="10">
        <f>'[2]Роспись расходов'!F407</f>
        <v>2279.9</v>
      </c>
    </row>
    <row r="390" spans="2:6" ht="18" customHeight="1">
      <c r="B390" s="21" t="s">
        <v>388</v>
      </c>
      <c r="C390" s="101" t="s">
        <v>390</v>
      </c>
      <c r="D390" s="6"/>
      <c r="E390" s="28"/>
      <c r="F390" s="10">
        <f>F391</f>
        <v>582.05151999999998</v>
      </c>
    </row>
    <row r="391" spans="2:6" ht="29.45" customHeight="1">
      <c r="B391" s="32" t="s">
        <v>150</v>
      </c>
      <c r="C391" s="91" t="s">
        <v>390</v>
      </c>
      <c r="D391" s="6"/>
      <c r="E391" s="28" t="s">
        <v>151</v>
      </c>
      <c r="F391" s="10">
        <f>'[2]Роспись расходов'!F409</f>
        <v>582.05151999999998</v>
      </c>
    </row>
    <row r="392" spans="2:6" ht="28.9" hidden="1" customHeight="1">
      <c r="B392" s="23" t="s">
        <v>391</v>
      </c>
      <c r="C392" s="119" t="s">
        <v>392</v>
      </c>
      <c r="D392" s="6"/>
      <c r="E392" s="64"/>
      <c r="F392" s="17">
        <f>F393</f>
        <v>0</v>
      </c>
    </row>
    <row r="393" spans="2:6" ht="19.899999999999999" hidden="1" customHeight="1">
      <c r="B393" s="23" t="s">
        <v>364</v>
      </c>
      <c r="C393" s="119" t="s">
        <v>393</v>
      </c>
      <c r="D393" s="6"/>
      <c r="E393" s="64"/>
      <c r="F393" s="17">
        <f>F394</f>
        <v>0</v>
      </c>
    </row>
    <row r="394" spans="2:6" ht="19.899999999999999" hidden="1" customHeight="1">
      <c r="B394" s="99" t="s">
        <v>304</v>
      </c>
      <c r="C394" s="100" t="s">
        <v>393</v>
      </c>
      <c r="D394" s="6"/>
      <c r="E394" s="64">
        <v>240</v>
      </c>
      <c r="F394" s="17">
        <f>'[2]Роспись расходов'!F359+'[2]Роспись расходов'!F686</f>
        <v>0</v>
      </c>
    </row>
    <row r="395" spans="2:6" ht="17.25" customHeight="1">
      <c r="B395" s="67" t="s">
        <v>394</v>
      </c>
      <c r="C395" s="70">
        <v>2719700000</v>
      </c>
      <c r="D395" s="6"/>
      <c r="E395" s="64"/>
      <c r="F395" s="17">
        <f>F398</f>
        <v>168317.56040999998</v>
      </c>
    </row>
    <row r="396" spans="2:6" ht="25.5">
      <c r="B396" s="67" t="s">
        <v>366</v>
      </c>
      <c r="C396" s="70" t="s">
        <v>395</v>
      </c>
      <c r="D396" s="6"/>
      <c r="E396" s="64"/>
      <c r="F396" s="17">
        <f>F397</f>
        <v>0</v>
      </c>
    </row>
    <row r="397" spans="2:6">
      <c r="B397" s="11" t="s">
        <v>174</v>
      </c>
      <c r="C397" s="70" t="s">
        <v>395</v>
      </c>
      <c r="D397" s="6"/>
      <c r="E397" s="64">
        <v>410</v>
      </c>
      <c r="F397" s="17">
        <v>0</v>
      </c>
    </row>
    <row r="398" spans="2:6" ht="19.899999999999999" customHeight="1">
      <c r="B398" s="67" t="s">
        <v>364</v>
      </c>
      <c r="C398" s="156" t="s">
        <v>396</v>
      </c>
      <c r="D398" s="6"/>
      <c r="E398" s="64"/>
      <c r="F398" s="17">
        <f>F399</f>
        <v>168317.56040999998</v>
      </c>
    </row>
    <row r="399" spans="2:6" ht="19.899999999999999" customHeight="1">
      <c r="B399" s="11" t="s">
        <v>174</v>
      </c>
      <c r="C399" s="156" t="s">
        <v>396</v>
      </c>
      <c r="D399" s="6"/>
      <c r="E399" s="64">
        <v>410</v>
      </c>
      <c r="F399" s="17">
        <f>'[2]Роспись расходов'!F287+'[2]Роспись расходов'!F1058</f>
        <v>168317.56040999998</v>
      </c>
    </row>
    <row r="400" spans="2:6" ht="26.25" customHeight="1">
      <c r="B400" s="65" t="s">
        <v>397</v>
      </c>
      <c r="C400" s="40" t="s">
        <v>398</v>
      </c>
      <c r="D400" s="40"/>
      <c r="E400" s="62"/>
      <c r="F400" s="7">
        <f>F402+F410+F403+F405+F413</f>
        <v>15161.42662</v>
      </c>
    </row>
    <row r="401" spans="2:6" ht="20.45" hidden="1" customHeight="1">
      <c r="B401" s="32" t="s">
        <v>399</v>
      </c>
      <c r="C401" s="6" t="s">
        <v>400</v>
      </c>
      <c r="D401" s="6"/>
      <c r="E401" s="50"/>
      <c r="F401" s="17">
        <f>F402</f>
        <v>0</v>
      </c>
    </row>
    <row r="402" spans="2:6" ht="25.5" hidden="1">
      <c r="B402" s="32" t="s">
        <v>137</v>
      </c>
      <c r="C402" s="6" t="s">
        <v>400</v>
      </c>
      <c r="D402" s="6" t="s">
        <v>401</v>
      </c>
      <c r="E402" s="50">
        <v>240</v>
      </c>
      <c r="F402" s="17">
        <f>'[2]Роспись расходов'!F823</f>
        <v>0</v>
      </c>
    </row>
    <row r="403" spans="2:6" ht="23.45" customHeight="1">
      <c r="B403" s="32" t="s">
        <v>402</v>
      </c>
      <c r="C403" s="6" t="s">
        <v>403</v>
      </c>
      <c r="D403" s="6"/>
      <c r="E403" s="50"/>
      <c r="F403" s="17">
        <f>F404</f>
        <v>1795</v>
      </c>
    </row>
    <row r="404" spans="2:6" s="29" customFormat="1" ht="25.5">
      <c r="B404" s="32" t="s">
        <v>137</v>
      </c>
      <c r="C404" s="6" t="s">
        <v>403</v>
      </c>
      <c r="D404" s="6"/>
      <c r="E404" s="64">
        <v>240</v>
      </c>
      <c r="F404" s="17">
        <f>'[2]Роспись расходов'!F348+'[2]Роспись расходов'!F325</f>
        <v>1795</v>
      </c>
    </row>
    <row r="405" spans="2:6" s="29" customFormat="1" ht="28.15" hidden="1" customHeight="1">
      <c r="B405" s="11" t="s">
        <v>404</v>
      </c>
      <c r="C405" s="6" t="s">
        <v>405</v>
      </c>
      <c r="D405" s="71"/>
      <c r="E405" s="63"/>
      <c r="F405" s="17">
        <f>F406</f>
        <v>0</v>
      </c>
    </row>
    <row r="406" spans="2:6" s="29" customFormat="1" ht="25.5" hidden="1">
      <c r="B406" s="32" t="s">
        <v>137</v>
      </c>
      <c r="C406" s="6" t="s">
        <v>405</v>
      </c>
      <c r="D406" s="71"/>
      <c r="E406" s="64">
        <v>240</v>
      </c>
      <c r="F406" s="17">
        <f>'[2]Роспись расходов'!F1339+'[2]Роспись расходов'!F863</f>
        <v>0</v>
      </c>
    </row>
    <row r="407" spans="2:6" s="29" customFormat="1" ht="25.5">
      <c r="B407" s="11" t="s">
        <v>177</v>
      </c>
      <c r="C407" s="13" t="s">
        <v>406</v>
      </c>
      <c r="D407" s="15"/>
      <c r="E407" s="63"/>
      <c r="F407" s="17">
        <f>F408</f>
        <v>13366.42662</v>
      </c>
    </row>
    <row r="408" spans="2:6" s="29" customFormat="1">
      <c r="B408" s="157" t="s">
        <v>112</v>
      </c>
      <c r="C408" s="57" t="s">
        <v>407</v>
      </c>
      <c r="D408" s="15"/>
      <c r="E408" s="63"/>
      <c r="F408" s="17">
        <f>F409</f>
        <v>13366.42662</v>
      </c>
    </row>
    <row r="409" spans="2:6" s="29" customFormat="1" ht="25.5">
      <c r="B409" s="157" t="s">
        <v>408</v>
      </c>
      <c r="C409" s="57" t="s">
        <v>409</v>
      </c>
      <c r="D409" s="15"/>
      <c r="E409" s="63"/>
      <c r="F409" s="17">
        <f>F410</f>
        <v>13366.42662</v>
      </c>
    </row>
    <row r="410" spans="2:6" ht="33" customHeight="1">
      <c r="B410" s="157" t="s">
        <v>410</v>
      </c>
      <c r="C410" s="68" t="s">
        <v>411</v>
      </c>
      <c r="D410" s="15"/>
      <c r="E410" s="62"/>
      <c r="F410" s="17">
        <f>F411+F412</f>
        <v>13366.42662</v>
      </c>
    </row>
    <row r="411" spans="2:6" ht="25.5">
      <c r="B411" s="11" t="s">
        <v>137</v>
      </c>
      <c r="C411" s="68" t="s">
        <v>411</v>
      </c>
      <c r="D411" s="15" t="s">
        <v>118</v>
      </c>
      <c r="E411" s="64">
        <v>240</v>
      </c>
      <c r="F411" s="17">
        <f>'[2]Роспись расходов'!F331</f>
        <v>13366.42662</v>
      </c>
    </row>
    <row r="412" spans="2:6" hidden="1">
      <c r="B412" s="158" t="s">
        <v>304</v>
      </c>
      <c r="C412" s="68" t="s">
        <v>411</v>
      </c>
      <c r="D412" s="15" t="s">
        <v>306</v>
      </c>
      <c r="E412" s="64">
        <v>540</v>
      </c>
      <c r="F412" s="17">
        <f>'[2]Роспись расходов'!F332</f>
        <v>0</v>
      </c>
    </row>
    <row r="413" spans="2:6" ht="38.25" hidden="1">
      <c r="B413" s="16" t="s">
        <v>412</v>
      </c>
      <c r="C413" s="13" t="s">
        <v>413</v>
      </c>
      <c r="D413" s="15"/>
      <c r="E413" s="64"/>
      <c r="F413" s="17">
        <f>F414</f>
        <v>0</v>
      </c>
    </row>
    <row r="414" spans="2:6" ht="25.5" hidden="1">
      <c r="B414" s="16" t="s">
        <v>414</v>
      </c>
      <c r="C414" s="13" t="s">
        <v>415</v>
      </c>
      <c r="D414" s="15"/>
      <c r="E414" s="64"/>
      <c r="F414" s="17">
        <f>F415</f>
        <v>0</v>
      </c>
    </row>
    <row r="415" spans="2:6" ht="31.9" hidden="1" customHeight="1">
      <c r="B415" s="159" t="s">
        <v>416</v>
      </c>
      <c r="C415" s="13" t="s">
        <v>417</v>
      </c>
      <c r="D415" s="15"/>
      <c r="E415" s="64"/>
      <c r="F415" s="17">
        <f>F416</f>
        <v>0</v>
      </c>
    </row>
    <row r="416" spans="2:6" ht="25.5" hidden="1">
      <c r="B416" s="11" t="s">
        <v>404</v>
      </c>
      <c r="C416" s="13" t="s">
        <v>418</v>
      </c>
      <c r="D416" s="15"/>
      <c r="E416" s="64"/>
      <c r="F416" s="17">
        <f>F417+F418</f>
        <v>0</v>
      </c>
    </row>
    <row r="417" spans="1:17" ht="30" hidden="1" customHeight="1">
      <c r="B417" s="11" t="s">
        <v>137</v>
      </c>
      <c r="C417" s="13" t="s">
        <v>418</v>
      </c>
      <c r="D417" s="15"/>
      <c r="E417" s="64">
        <v>240</v>
      </c>
      <c r="F417" s="17">
        <f>'[2]Роспись расходов'!F859+'[2]Роспись расходов'!F1335+'[2]Роспись расходов'!F681</f>
        <v>0</v>
      </c>
    </row>
    <row r="418" spans="1:17" hidden="1">
      <c r="B418" s="23" t="s">
        <v>304</v>
      </c>
      <c r="C418" s="13" t="s">
        <v>418</v>
      </c>
      <c r="D418" s="15"/>
      <c r="E418" s="64">
        <v>540</v>
      </c>
      <c r="F418" s="17">
        <f>'[2]Роспись расходов'!F680</f>
        <v>0</v>
      </c>
    </row>
    <row r="419" spans="1:17" hidden="1">
      <c r="B419" s="11"/>
      <c r="C419" s="68"/>
      <c r="D419" s="15"/>
      <c r="E419" s="64"/>
      <c r="F419" s="17"/>
    </row>
    <row r="420" spans="1:17" s="29" customFormat="1" hidden="1">
      <c r="B420" s="11"/>
      <c r="C420" s="68"/>
      <c r="D420" s="15"/>
      <c r="E420" s="64"/>
      <c r="F420" s="17"/>
    </row>
    <row r="421" spans="1:17" ht="43.5" customHeight="1">
      <c r="B421" s="65" t="s">
        <v>419</v>
      </c>
      <c r="C421" s="48">
        <v>7952800000</v>
      </c>
      <c r="D421" s="48"/>
      <c r="E421" s="49"/>
      <c r="F421" s="7">
        <f>F422+F423</f>
        <v>150</v>
      </c>
    </row>
    <row r="422" spans="1:17" ht="25.5">
      <c r="B422" s="32" t="s">
        <v>137</v>
      </c>
      <c r="C422" s="52">
        <v>7952800000</v>
      </c>
      <c r="D422" s="22" t="s">
        <v>259</v>
      </c>
      <c r="E422" s="50">
        <v>240</v>
      </c>
      <c r="F422" s="17">
        <f>'[2]Роспись расходов'!F121</f>
        <v>150</v>
      </c>
    </row>
    <row r="423" spans="1:17" hidden="1">
      <c r="B423" s="11" t="s">
        <v>17</v>
      </c>
      <c r="C423" s="52">
        <v>7952800000</v>
      </c>
      <c r="D423" s="22"/>
      <c r="E423" s="50">
        <v>620</v>
      </c>
      <c r="F423" s="17">
        <f>'[2]Роспись расходов'!F1443</f>
        <v>0</v>
      </c>
    </row>
    <row r="424" spans="1:17" ht="42" hidden="1" customHeight="1">
      <c r="B424" s="46" t="s">
        <v>420</v>
      </c>
      <c r="C424" s="72">
        <v>7952900000</v>
      </c>
      <c r="D424" s="73"/>
      <c r="E424" s="74"/>
      <c r="F424" s="75">
        <v>0</v>
      </c>
    </row>
    <row r="425" spans="1:17" ht="25.5" hidden="1">
      <c r="B425" s="58" t="s">
        <v>295</v>
      </c>
      <c r="C425" s="52">
        <v>7952900100</v>
      </c>
      <c r="D425" s="22" t="s">
        <v>421</v>
      </c>
      <c r="E425" s="50"/>
      <c r="F425" s="17">
        <f>F426</f>
        <v>0</v>
      </c>
    </row>
    <row r="426" spans="1:17" hidden="1">
      <c r="B426" s="11" t="s">
        <v>17</v>
      </c>
      <c r="C426" s="52">
        <v>7952900100</v>
      </c>
      <c r="D426" s="6" t="s">
        <v>257</v>
      </c>
      <c r="E426" s="28" t="s">
        <v>18</v>
      </c>
      <c r="F426" s="17">
        <f>'[2]Роспись расходов'!F1115</f>
        <v>0</v>
      </c>
    </row>
    <row r="427" spans="1:17" hidden="1">
      <c r="B427" s="11"/>
      <c r="C427" s="52">
        <v>7952900200</v>
      </c>
      <c r="D427" s="6"/>
      <c r="E427" s="28"/>
      <c r="F427" s="17"/>
    </row>
    <row r="428" spans="1:17" hidden="1">
      <c r="B428" s="11"/>
      <c r="C428" s="52">
        <v>7952900200</v>
      </c>
      <c r="D428" s="6"/>
      <c r="E428" s="28"/>
      <c r="F428" s="17"/>
    </row>
    <row r="429" spans="1:17" ht="38.25" hidden="1">
      <c r="B429" s="32" t="s">
        <v>422</v>
      </c>
      <c r="C429" s="52" t="s">
        <v>423</v>
      </c>
      <c r="D429" s="22" t="s">
        <v>257</v>
      </c>
      <c r="E429" s="50"/>
      <c r="F429" s="17"/>
    </row>
    <row r="430" spans="1:17" s="3" customFormat="1" hidden="1">
      <c r="A430" s="2"/>
      <c r="B430" s="32" t="s">
        <v>94</v>
      </c>
      <c r="C430" s="52" t="s">
        <v>423</v>
      </c>
      <c r="D430" s="22" t="s">
        <v>257</v>
      </c>
      <c r="E430" s="50">
        <v>410</v>
      </c>
      <c r="F430" s="17">
        <f>'[2]Роспись расходов'!F837</f>
        <v>0</v>
      </c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</row>
    <row r="431" spans="1:17" s="3" customFormat="1" ht="41.45" hidden="1" customHeight="1">
      <c r="A431" s="2"/>
      <c r="B431" s="58" t="s">
        <v>424</v>
      </c>
      <c r="C431" s="52">
        <v>7952900300</v>
      </c>
      <c r="D431" s="76"/>
      <c r="E431" s="50"/>
      <c r="F431" s="17">
        <f>F432+F433</f>
        <v>0</v>
      </c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</row>
    <row r="432" spans="1:17" s="3" customFormat="1" hidden="1">
      <c r="A432" s="2"/>
      <c r="B432" s="32" t="s">
        <v>15</v>
      </c>
      <c r="C432" s="52">
        <v>7952900300</v>
      </c>
      <c r="D432" s="6" t="s">
        <v>257</v>
      </c>
      <c r="E432" s="28" t="s">
        <v>16</v>
      </c>
      <c r="F432" s="17">
        <f>'[2]Роспись расходов'!F1118+'[2]Роспись расходов'!F933</f>
        <v>0</v>
      </c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</row>
    <row r="433" spans="1:17" s="3" customFormat="1" hidden="1">
      <c r="A433" s="2"/>
      <c r="B433" s="32" t="s">
        <v>15</v>
      </c>
      <c r="C433" s="52">
        <v>7952900300</v>
      </c>
      <c r="D433" s="6" t="s">
        <v>421</v>
      </c>
      <c r="E433" s="28" t="s">
        <v>16</v>
      </c>
      <c r="F433" s="17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</row>
    <row r="434" spans="1:17" s="3" customFormat="1" ht="27" hidden="1" customHeight="1">
      <c r="A434" s="2"/>
      <c r="B434" s="32" t="s">
        <v>425</v>
      </c>
      <c r="C434" s="52">
        <v>7952900400</v>
      </c>
      <c r="D434" s="6"/>
      <c r="E434" s="28"/>
      <c r="F434" s="17">
        <f>F435</f>
        <v>0</v>
      </c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</row>
    <row r="435" spans="1:17" s="3" customFormat="1" hidden="1">
      <c r="A435" s="2"/>
      <c r="B435" s="32" t="s">
        <v>15</v>
      </c>
      <c r="C435" s="51">
        <v>7952900400</v>
      </c>
      <c r="D435" s="6"/>
      <c r="E435" s="28" t="s">
        <v>16</v>
      </c>
      <c r="F435" s="17">
        <f>'[2]Роспись расходов'!F1190</f>
        <v>0</v>
      </c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</row>
    <row r="436" spans="1:17" s="3" customFormat="1" hidden="1">
      <c r="A436" s="2"/>
      <c r="B436" s="21" t="s">
        <v>426</v>
      </c>
      <c r="C436" s="77">
        <v>7952900500</v>
      </c>
      <c r="D436" s="6"/>
      <c r="E436" s="28"/>
      <c r="F436" s="17">
        <f>F437</f>
        <v>0</v>
      </c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</row>
    <row r="437" spans="1:17" s="3" customFormat="1" hidden="1">
      <c r="A437" s="2"/>
      <c r="B437" s="11" t="s">
        <v>15</v>
      </c>
      <c r="C437" s="77">
        <v>7952900500</v>
      </c>
      <c r="D437" s="6"/>
      <c r="E437" s="28" t="s">
        <v>16</v>
      </c>
      <c r="F437" s="17">
        <f>'[2]Роспись расходов'!F1120+'[2]Роспись расходов'!F935+'[2]Роспись расходов'!F1188</f>
        <v>0</v>
      </c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</row>
    <row r="438" spans="1:17" s="3" customFormat="1" ht="38.25" hidden="1">
      <c r="A438" s="2"/>
      <c r="B438" s="67" t="s">
        <v>427</v>
      </c>
      <c r="C438" s="77">
        <v>7952900600</v>
      </c>
      <c r="D438" s="6"/>
      <c r="E438" s="28"/>
      <c r="F438" s="17">
        <f>F439+F440</f>
        <v>0</v>
      </c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</row>
    <row r="439" spans="1:17" s="3" customFormat="1" hidden="1">
      <c r="A439" s="2"/>
      <c r="B439" s="11" t="s">
        <v>15</v>
      </c>
      <c r="C439" s="77">
        <v>7952900600</v>
      </c>
      <c r="D439" s="6"/>
      <c r="E439" s="28" t="s">
        <v>16</v>
      </c>
      <c r="F439" s="17">
        <f>'[2]Роспись расходов'!F1123</f>
        <v>0</v>
      </c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</row>
    <row r="440" spans="1:17" s="3" customFormat="1" hidden="1">
      <c r="A440" s="2"/>
      <c r="B440" s="11" t="s">
        <v>17</v>
      </c>
      <c r="C440" s="77">
        <v>7952900600</v>
      </c>
      <c r="D440" s="6"/>
      <c r="E440" s="28" t="s">
        <v>18</v>
      </c>
      <c r="F440" s="17">
        <f>'[2]Роспись расходов'!F1123</f>
        <v>0</v>
      </c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</row>
    <row r="441" spans="1:17" s="3" customFormat="1" ht="31.9" hidden="1" customHeight="1">
      <c r="A441" s="2"/>
      <c r="B441" s="23" t="s">
        <v>428</v>
      </c>
      <c r="C441" s="77">
        <v>7952900700</v>
      </c>
      <c r="D441" s="6"/>
      <c r="E441" s="28"/>
      <c r="F441" s="17">
        <f>F442</f>
        <v>0</v>
      </c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</row>
    <row r="442" spans="1:17" s="3" customFormat="1" hidden="1">
      <c r="A442" s="2"/>
      <c r="B442" s="11" t="s">
        <v>15</v>
      </c>
      <c r="C442" s="77">
        <v>7952900700</v>
      </c>
      <c r="D442" s="6"/>
      <c r="E442" s="28" t="s">
        <v>16</v>
      </c>
      <c r="F442" s="17">
        <f>'[2]Роспись расходов'!F1125+'[2]Роспись расходов'!F936+'[2]Роспись расходов'!F850</f>
        <v>0</v>
      </c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</row>
    <row r="443" spans="1:17" s="3" customFormat="1" ht="28.15" hidden="1" customHeight="1">
      <c r="A443" s="2"/>
      <c r="B443" s="19" t="s">
        <v>429</v>
      </c>
      <c r="C443" s="77">
        <v>7952900800</v>
      </c>
      <c r="D443" s="6"/>
      <c r="E443" s="28"/>
      <c r="F443" s="17">
        <f>F444</f>
        <v>0</v>
      </c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</row>
    <row r="444" spans="1:17" s="3" customFormat="1" ht="26.25" hidden="1" customHeight="1">
      <c r="A444" s="2"/>
      <c r="B444" s="11" t="s">
        <v>15</v>
      </c>
      <c r="C444" s="77">
        <v>7952900800</v>
      </c>
      <c r="D444" s="6"/>
      <c r="E444" s="28" t="s">
        <v>16</v>
      </c>
      <c r="F444" s="17">
        <f>'[2]Роспись расходов'!F1192</f>
        <v>0</v>
      </c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</row>
    <row r="445" spans="1:17" s="3" customFormat="1" ht="33.6" hidden="1" customHeight="1">
      <c r="A445" s="2"/>
      <c r="B445" s="65" t="s">
        <v>430</v>
      </c>
      <c r="C445" s="48">
        <v>7953000000</v>
      </c>
      <c r="D445" s="53"/>
      <c r="E445" s="49"/>
      <c r="F445" s="7">
        <f>F446+F449+F452</f>
        <v>0</v>
      </c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</row>
    <row r="446" spans="1:17" s="3" customFormat="1" ht="28.5" hidden="1" customHeight="1">
      <c r="A446" s="2"/>
      <c r="B446" s="32" t="s">
        <v>25</v>
      </c>
      <c r="C446" s="52">
        <v>7953000100</v>
      </c>
      <c r="D446" s="22" t="s">
        <v>421</v>
      </c>
      <c r="E446" s="50"/>
      <c r="F446" s="17">
        <f>F447</f>
        <v>0</v>
      </c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</row>
    <row r="447" spans="1:17" s="3" customFormat="1" hidden="1">
      <c r="A447" s="2"/>
      <c r="B447" s="32" t="s">
        <v>15</v>
      </c>
      <c r="C447" s="52">
        <v>7953000100</v>
      </c>
      <c r="D447" s="22" t="s">
        <v>421</v>
      </c>
      <c r="E447" s="50">
        <v>610</v>
      </c>
      <c r="F447" s="17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</row>
    <row r="448" spans="1:17" s="3" customFormat="1" hidden="1">
      <c r="A448" s="2"/>
      <c r="B448" s="32" t="s">
        <v>17</v>
      </c>
      <c r="C448" s="52">
        <v>7953000100</v>
      </c>
      <c r="D448" s="22" t="s">
        <v>421</v>
      </c>
      <c r="E448" s="50">
        <v>620</v>
      </c>
      <c r="F448" s="17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</row>
    <row r="449" spans="1:17" s="3" customFormat="1" ht="15" hidden="1" customHeight="1">
      <c r="A449" s="2"/>
      <c r="B449" s="58" t="s">
        <v>29</v>
      </c>
      <c r="C449" s="52">
        <v>7953000200</v>
      </c>
      <c r="D449" s="22" t="s">
        <v>421</v>
      </c>
      <c r="E449" s="50"/>
      <c r="F449" s="17">
        <f>F450</f>
        <v>0</v>
      </c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</row>
    <row r="450" spans="1:17" s="3" customFormat="1" ht="15" hidden="1" customHeight="1">
      <c r="A450" s="2"/>
      <c r="B450" s="32" t="s">
        <v>15</v>
      </c>
      <c r="C450" s="52">
        <v>7953000200</v>
      </c>
      <c r="D450" s="22" t="s">
        <v>421</v>
      </c>
      <c r="E450" s="50">
        <v>610</v>
      </c>
      <c r="F450" s="17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</row>
    <row r="451" spans="1:17" s="3" customFormat="1" ht="15" hidden="1" customHeight="1">
      <c r="A451" s="2"/>
      <c r="B451" s="32"/>
      <c r="C451" s="52"/>
      <c r="D451" s="22"/>
      <c r="E451" s="50"/>
      <c r="F451" s="17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</row>
    <row r="452" spans="1:17" s="3" customFormat="1" ht="30" hidden="1" customHeight="1">
      <c r="A452" s="2"/>
      <c r="B452" s="67" t="s">
        <v>431</v>
      </c>
      <c r="C452" s="52">
        <v>90000000000</v>
      </c>
      <c r="D452" s="22"/>
      <c r="E452" s="50"/>
      <c r="F452" s="17">
        <f>F453</f>
        <v>0</v>
      </c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</row>
    <row r="453" spans="1:17" s="3" customFormat="1" ht="17.45" hidden="1" customHeight="1">
      <c r="A453" s="2"/>
      <c r="B453" s="23" t="s">
        <v>112</v>
      </c>
      <c r="C453" s="119" t="s">
        <v>113</v>
      </c>
      <c r="D453" s="22"/>
      <c r="E453" s="50"/>
      <c r="F453" s="17">
        <f>F454</f>
        <v>0</v>
      </c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</row>
    <row r="454" spans="1:17" s="3" customFormat="1" ht="15.6" hidden="1" customHeight="1">
      <c r="A454" s="2"/>
      <c r="B454" s="23" t="s">
        <v>123</v>
      </c>
      <c r="C454" s="119" t="s">
        <v>124</v>
      </c>
      <c r="D454" s="22"/>
      <c r="E454" s="50"/>
      <c r="F454" s="17">
        <f>F455</f>
        <v>0</v>
      </c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</row>
    <row r="455" spans="1:17" s="3" customFormat="1" ht="42.6" hidden="1" customHeight="1">
      <c r="A455" s="2"/>
      <c r="B455" s="23" t="s">
        <v>119</v>
      </c>
      <c r="C455" s="119" t="s">
        <v>120</v>
      </c>
      <c r="D455" s="22"/>
      <c r="E455" s="50"/>
      <c r="F455" s="17">
        <f>F456</f>
        <v>0</v>
      </c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</row>
    <row r="456" spans="1:17" s="3" customFormat="1" ht="15" hidden="1" customHeight="1">
      <c r="A456" s="2"/>
      <c r="B456" s="11" t="s">
        <v>15</v>
      </c>
      <c r="C456" s="119" t="s">
        <v>120</v>
      </c>
      <c r="D456" s="22"/>
      <c r="E456" s="50">
        <v>610</v>
      </c>
      <c r="F456" s="17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</row>
    <row r="457" spans="1:17" s="3" customFormat="1" ht="38.25" customHeight="1">
      <c r="A457" s="2"/>
      <c r="B457" s="65" t="s">
        <v>432</v>
      </c>
      <c r="C457" s="48">
        <v>7953100000</v>
      </c>
      <c r="D457" s="22" t="s">
        <v>259</v>
      </c>
      <c r="E457" s="50"/>
      <c r="F457" s="7">
        <f>F458+F463+F471+F466</f>
        <v>975.47</v>
      </c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</row>
    <row r="458" spans="1:17" s="3" customFormat="1" ht="32.25" customHeight="1">
      <c r="A458" s="2"/>
      <c r="B458" s="67" t="s">
        <v>433</v>
      </c>
      <c r="C458" s="52">
        <v>7953100100</v>
      </c>
      <c r="D458" s="22"/>
      <c r="E458" s="50"/>
      <c r="F458" s="17">
        <f>F459+F460+F461+F462</f>
        <v>654.67000000000007</v>
      </c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</row>
    <row r="459" spans="1:17" s="3" customFormat="1" ht="35.450000000000003" customHeight="1">
      <c r="A459" s="2"/>
      <c r="B459" s="32" t="s">
        <v>137</v>
      </c>
      <c r="C459" s="52">
        <v>7953100100</v>
      </c>
      <c r="D459" s="6" t="s">
        <v>21</v>
      </c>
      <c r="E459" s="28" t="s">
        <v>118</v>
      </c>
      <c r="F459" s="17">
        <f>'[2]Роспись расходов'!F478</f>
        <v>232.47000000000003</v>
      </c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</row>
    <row r="460" spans="1:17" s="3" customFormat="1" ht="24.6" customHeight="1">
      <c r="A460" s="2"/>
      <c r="B460" s="32" t="s">
        <v>434</v>
      </c>
      <c r="C460" s="52">
        <v>7953100100</v>
      </c>
      <c r="D460" s="6" t="s">
        <v>21</v>
      </c>
      <c r="E460" s="28" t="s">
        <v>435</v>
      </c>
      <c r="F460" s="17">
        <f>'[2]Роспись расходов'!F479</f>
        <v>189.7</v>
      </c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</row>
    <row r="461" spans="1:17" s="3" customFormat="1" ht="29.45" customHeight="1">
      <c r="A461" s="2"/>
      <c r="B461" s="32" t="s">
        <v>150</v>
      </c>
      <c r="C461" s="52">
        <v>7953100100</v>
      </c>
      <c r="D461" s="6" t="s">
        <v>21</v>
      </c>
      <c r="E461" s="28" t="s">
        <v>151</v>
      </c>
      <c r="F461" s="17">
        <f>'[2]Роспись расходов'!F480</f>
        <v>232.50000000000003</v>
      </c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</row>
    <row r="462" spans="1:17" s="3" customFormat="1" hidden="1">
      <c r="A462" s="2"/>
      <c r="B462" s="11" t="s">
        <v>436</v>
      </c>
      <c r="C462" s="52">
        <v>7953100100</v>
      </c>
      <c r="D462" s="22"/>
      <c r="E462" s="50">
        <v>360</v>
      </c>
      <c r="F462" s="17">
        <f>'[2]Роспись расходов'!F481</f>
        <v>0</v>
      </c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</row>
    <row r="463" spans="1:17" s="3" customFormat="1" ht="25.5">
      <c r="A463" s="2"/>
      <c r="B463" s="67" t="s">
        <v>437</v>
      </c>
      <c r="C463" s="52">
        <v>7953100200</v>
      </c>
      <c r="D463" s="22"/>
      <c r="E463" s="50"/>
      <c r="F463" s="17">
        <f>F464+F465</f>
        <v>120.8</v>
      </c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</row>
    <row r="464" spans="1:17" s="3" customFormat="1" ht="25.5">
      <c r="A464" s="2"/>
      <c r="B464" s="66" t="s">
        <v>137</v>
      </c>
      <c r="C464" s="52">
        <v>7953100200</v>
      </c>
      <c r="D464" s="22" t="s">
        <v>259</v>
      </c>
      <c r="E464" s="50">
        <v>240</v>
      </c>
      <c r="F464" s="17">
        <f>'[2]Роспись расходов'!F125</f>
        <v>120.8</v>
      </c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</row>
    <row r="465" spans="1:17" s="3" customFormat="1" hidden="1">
      <c r="A465" s="2"/>
      <c r="B465" s="66" t="s">
        <v>56</v>
      </c>
      <c r="C465" s="52">
        <v>7953100200</v>
      </c>
      <c r="D465" s="22"/>
      <c r="E465" s="50">
        <v>350</v>
      </c>
      <c r="F465" s="17">
        <f>'[2]Роспись расходов'!F126</f>
        <v>0</v>
      </c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</row>
    <row r="466" spans="1:17" s="3" customFormat="1" ht="153">
      <c r="A466" s="2"/>
      <c r="B466" s="160" t="s">
        <v>438</v>
      </c>
      <c r="C466" s="13" t="s">
        <v>439</v>
      </c>
      <c r="D466" s="22"/>
      <c r="E466" s="50"/>
      <c r="F466" s="55">
        <f>F467</f>
        <v>100</v>
      </c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</row>
    <row r="467" spans="1:17" s="3" customFormat="1" ht="25.5">
      <c r="A467" s="2"/>
      <c r="B467" s="11" t="s">
        <v>150</v>
      </c>
      <c r="C467" s="13" t="s">
        <v>439</v>
      </c>
      <c r="D467" s="22"/>
      <c r="E467" s="50">
        <v>320</v>
      </c>
      <c r="F467" s="17">
        <f>'[2]Роспись расходов'!F420</f>
        <v>100</v>
      </c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</row>
    <row r="468" spans="1:17" s="3" customFormat="1" ht="25.5">
      <c r="A468" s="2"/>
      <c r="B468" s="21" t="s">
        <v>440</v>
      </c>
      <c r="C468" s="78" t="s">
        <v>441</v>
      </c>
      <c r="D468" s="22"/>
      <c r="E468" s="50"/>
      <c r="F468" s="17">
        <f>F469</f>
        <v>100</v>
      </c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</row>
    <row r="469" spans="1:17" s="3" customFormat="1" ht="25.5">
      <c r="A469" s="2"/>
      <c r="B469" s="21" t="s">
        <v>442</v>
      </c>
      <c r="C469" s="79" t="s">
        <v>443</v>
      </c>
      <c r="D469" s="22"/>
      <c r="E469" s="50"/>
      <c r="F469" s="17">
        <f>F470</f>
        <v>100</v>
      </c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</row>
    <row r="470" spans="1:17" s="3" customFormat="1" ht="38.25">
      <c r="A470" s="2"/>
      <c r="B470" s="133" t="s">
        <v>444</v>
      </c>
      <c r="C470" s="79" t="s">
        <v>445</v>
      </c>
      <c r="D470" s="22"/>
      <c r="E470" s="50"/>
      <c r="F470" s="17">
        <f>F471</f>
        <v>100</v>
      </c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</row>
    <row r="471" spans="1:17" s="3" customFormat="1" ht="144.75" customHeight="1">
      <c r="A471" s="2"/>
      <c r="B471" s="152" t="s">
        <v>438</v>
      </c>
      <c r="C471" s="6" t="s">
        <v>446</v>
      </c>
      <c r="D471" s="6"/>
      <c r="E471" s="28"/>
      <c r="F471" s="17">
        <f>F472</f>
        <v>100</v>
      </c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</row>
    <row r="472" spans="1:17" s="3" customFormat="1" ht="33" customHeight="1">
      <c r="A472" s="2"/>
      <c r="B472" s="32" t="s">
        <v>150</v>
      </c>
      <c r="C472" s="6" t="s">
        <v>446</v>
      </c>
      <c r="D472" s="6"/>
      <c r="E472" s="28" t="s">
        <v>151</v>
      </c>
      <c r="F472" s="17">
        <f>'[2]Роспись расходов'!F402</f>
        <v>100</v>
      </c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</row>
    <row r="473" spans="1:17" s="3" customFormat="1" ht="42.6" customHeight="1">
      <c r="A473" s="2"/>
      <c r="B473" s="65" t="s">
        <v>447</v>
      </c>
      <c r="C473" s="48">
        <v>7953200000</v>
      </c>
      <c r="D473" s="22"/>
      <c r="E473" s="50"/>
      <c r="F473" s="7">
        <f>F474</f>
        <v>45</v>
      </c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</row>
    <row r="474" spans="1:17" s="3" customFormat="1" ht="32.450000000000003" customHeight="1">
      <c r="A474" s="2"/>
      <c r="B474" s="32" t="s">
        <v>137</v>
      </c>
      <c r="C474" s="52">
        <v>7953200000</v>
      </c>
      <c r="D474" s="22" t="s">
        <v>259</v>
      </c>
      <c r="E474" s="50">
        <v>240</v>
      </c>
      <c r="F474" s="17">
        <f>'[2]Роспись расходов'!F128</f>
        <v>45</v>
      </c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</row>
    <row r="475" spans="1:17" s="3" customFormat="1" ht="38.25" hidden="1">
      <c r="A475" s="2"/>
      <c r="B475" s="65" t="s">
        <v>448</v>
      </c>
      <c r="C475" s="48">
        <v>7953300000</v>
      </c>
      <c r="D475" s="22"/>
      <c r="E475" s="50"/>
      <c r="F475" s="7">
        <f>F477+F482</f>
        <v>0</v>
      </c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</row>
    <row r="476" spans="1:17" s="3" customFormat="1" ht="31.9" hidden="1" customHeight="1">
      <c r="A476" s="2"/>
      <c r="B476" s="32" t="s">
        <v>449</v>
      </c>
      <c r="C476" s="52">
        <v>7953300100</v>
      </c>
      <c r="D476" s="22"/>
      <c r="E476" s="50"/>
      <c r="F476" s="17">
        <f>F477</f>
        <v>0</v>
      </c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</row>
    <row r="477" spans="1:17" s="3" customFormat="1" hidden="1">
      <c r="A477" s="2"/>
      <c r="B477" s="32" t="s">
        <v>17</v>
      </c>
      <c r="C477" s="52">
        <v>7953300100</v>
      </c>
      <c r="D477" s="22" t="s">
        <v>259</v>
      </c>
      <c r="E477" s="50">
        <v>620</v>
      </c>
      <c r="F477" s="17">
        <f>'[2]Роспись расходов'!F1195</f>
        <v>0</v>
      </c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</row>
    <row r="478" spans="1:17" ht="25.5" hidden="1">
      <c r="B478" s="67" t="s">
        <v>431</v>
      </c>
      <c r="C478" s="52">
        <v>9000000000</v>
      </c>
      <c r="D478" s="22"/>
      <c r="E478" s="50"/>
      <c r="F478" s="17">
        <f>F479</f>
        <v>0</v>
      </c>
    </row>
    <row r="479" spans="1:17" hidden="1">
      <c r="B479" s="23" t="s">
        <v>112</v>
      </c>
      <c r="C479" s="119" t="s">
        <v>113</v>
      </c>
      <c r="D479" s="22"/>
      <c r="E479" s="50"/>
      <c r="F479" s="17">
        <f>F480</f>
        <v>0</v>
      </c>
    </row>
    <row r="480" spans="1:17" hidden="1">
      <c r="B480" s="23" t="s">
        <v>123</v>
      </c>
      <c r="C480" s="119" t="s">
        <v>124</v>
      </c>
      <c r="D480" s="22"/>
      <c r="E480" s="50"/>
      <c r="F480" s="17">
        <f>F481</f>
        <v>0</v>
      </c>
    </row>
    <row r="481" spans="1:17" ht="38.25" hidden="1">
      <c r="B481" s="23" t="s">
        <v>119</v>
      </c>
      <c r="C481" s="119" t="s">
        <v>120</v>
      </c>
      <c r="D481" s="22"/>
      <c r="E481" s="50"/>
      <c r="F481" s="17">
        <f>F482</f>
        <v>0</v>
      </c>
    </row>
    <row r="482" spans="1:17" s="29" customFormat="1" hidden="1">
      <c r="B482" s="11" t="s">
        <v>15</v>
      </c>
      <c r="C482" s="119" t="s">
        <v>120</v>
      </c>
      <c r="D482" s="22"/>
      <c r="E482" s="50">
        <v>610</v>
      </c>
      <c r="F482" s="17"/>
    </row>
    <row r="483" spans="1:17" ht="52.15" customHeight="1">
      <c r="B483" s="161" t="s">
        <v>450</v>
      </c>
      <c r="C483" s="80">
        <v>7953400000</v>
      </c>
      <c r="D483" s="27"/>
      <c r="E483" s="49"/>
      <c r="F483" s="7">
        <f>F484</f>
        <v>2</v>
      </c>
    </row>
    <row r="484" spans="1:17" ht="25.5">
      <c r="B484" s="11" t="s">
        <v>137</v>
      </c>
      <c r="C484" s="77">
        <v>7953400000</v>
      </c>
      <c r="D484" s="13" t="s">
        <v>118</v>
      </c>
      <c r="E484" s="50">
        <v>240</v>
      </c>
      <c r="F484" s="17">
        <f>'[2]Роспись расходов'!F130</f>
        <v>2</v>
      </c>
    </row>
    <row r="485" spans="1:17" ht="27.6" customHeight="1">
      <c r="B485" s="93" t="s">
        <v>451</v>
      </c>
      <c r="C485" s="47">
        <v>7953500000</v>
      </c>
      <c r="D485" s="162"/>
      <c r="E485" s="49"/>
      <c r="F485" s="7">
        <f>F491+F486+F492</f>
        <v>213</v>
      </c>
    </row>
    <row r="486" spans="1:17" ht="21.6" hidden="1" customHeight="1">
      <c r="B486" s="11" t="s">
        <v>251</v>
      </c>
      <c r="C486" s="13" t="s">
        <v>452</v>
      </c>
      <c r="D486" s="162"/>
      <c r="E486" s="49"/>
      <c r="F486" s="17">
        <f>F487+F488</f>
        <v>0</v>
      </c>
    </row>
    <row r="487" spans="1:17" ht="21.6" hidden="1" customHeight="1">
      <c r="B487" s="11" t="s">
        <v>15</v>
      </c>
      <c r="C487" s="13" t="s">
        <v>452</v>
      </c>
      <c r="D487" s="162"/>
      <c r="E487" s="50">
        <v>610</v>
      </c>
      <c r="F487" s="17"/>
    </row>
    <row r="488" spans="1:17" ht="21.6" hidden="1" customHeight="1">
      <c r="B488" s="11" t="s">
        <v>17</v>
      </c>
      <c r="C488" s="13" t="s">
        <v>452</v>
      </c>
      <c r="D488" s="162"/>
      <c r="E488" s="50">
        <v>620</v>
      </c>
      <c r="F488" s="17"/>
    </row>
    <row r="489" spans="1:17" ht="41.25" customHeight="1">
      <c r="B489" s="67" t="s">
        <v>453</v>
      </c>
      <c r="C489" s="51">
        <v>7953500200</v>
      </c>
      <c r="D489" s="162"/>
      <c r="E489" s="49"/>
      <c r="F489" s="17">
        <f>F490+F492</f>
        <v>213</v>
      </c>
    </row>
    <row r="490" spans="1:17" ht="15.75" customHeight="1">
      <c r="B490" s="67" t="s">
        <v>454</v>
      </c>
      <c r="C490" s="51">
        <v>7953500210</v>
      </c>
      <c r="D490" s="162"/>
      <c r="E490" s="49"/>
      <c r="F490" s="17">
        <f>F491</f>
        <v>93.600000000000009</v>
      </c>
    </row>
    <row r="491" spans="1:17" ht="25.5">
      <c r="B491" s="11" t="s">
        <v>137</v>
      </c>
      <c r="C491" s="51">
        <v>7953500210</v>
      </c>
      <c r="D491" s="76"/>
      <c r="E491" s="50">
        <v>240</v>
      </c>
      <c r="F491" s="17">
        <f>'[2]Роспись расходов'!F152</f>
        <v>93.600000000000009</v>
      </c>
    </row>
    <row r="492" spans="1:17" ht="25.5">
      <c r="B492" s="67" t="s">
        <v>455</v>
      </c>
      <c r="C492" s="51">
        <v>7953500220</v>
      </c>
      <c r="D492" s="76"/>
      <c r="E492" s="50"/>
      <c r="F492" s="17">
        <f>F493</f>
        <v>119.39999999999999</v>
      </c>
    </row>
    <row r="493" spans="1:17" ht="25.5">
      <c r="B493" s="11" t="s">
        <v>137</v>
      </c>
      <c r="C493" s="51">
        <v>7953500220</v>
      </c>
      <c r="D493" s="76"/>
      <c r="E493" s="50">
        <v>240</v>
      </c>
      <c r="F493" s="17">
        <f>'[2]Роспись расходов'!F154+'[2]Роспись расходов'!F1311</f>
        <v>119.39999999999999</v>
      </c>
    </row>
    <row r="494" spans="1:17" s="3" customFormat="1" ht="31.9" customHeight="1">
      <c r="A494" s="2"/>
      <c r="B494" s="161" t="s">
        <v>456</v>
      </c>
      <c r="C494" s="48">
        <v>7953600000</v>
      </c>
      <c r="D494" s="76"/>
      <c r="E494" s="49"/>
      <c r="F494" s="7">
        <f>F495</f>
        <v>136.5</v>
      </c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</row>
    <row r="495" spans="1:17" s="3" customFormat="1" ht="25.5">
      <c r="A495" s="2"/>
      <c r="B495" s="11" t="s">
        <v>137</v>
      </c>
      <c r="C495" s="52">
        <v>7953600000</v>
      </c>
      <c r="D495" s="76"/>
      <c r="E495" s="50">
        <v>240</v>
      </c>
      <c r="F495" s="17">
        <f>'[2]Роспись расходов'!F132</f>
        <v>136.5</v>
      </c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</row>
  </sheetData>
  <mergeCells count="2">
    <mergeCell ref="B3:F3"/>
    <mergeCell ref="B5:F5"/>
  </mergeCells>
  <pageMargins left="0.78740157480314965" right="0" top="0.59055118110236227" bottom="0.59055118110236227" header="0.51181102362204722" footer="0.51181102362204722"/>
  <pageSetup paperSize="9" scale="9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3">
    <tabColor theme="5" tint="0.39997558519241921"/>
  </sheetPr>
  <dimension ref="A1:Q494"/>
  <sheetViews>
    <sheetView topLeftCell="B2" zoomScaleNormal="100" workbookViewId="0">
      <selection activeCell="F2" sqref="F2"/>
    </sheetView>
  </sheetViews>
  <sheetFormatPr defaultColWidth="8.85546875" defaultRowHeight="12.75"/>
  <cols>
    <col min="1" max="1" width="2.85546875" style="2" hidden="1" customWidth="1"/>
    <col min="2" max="2" width="52.140625" style="81" customWidth="1"/>
    <col min="3" max="3" width="14.5703125" style="82" customWidth="1"/>
    <col min="4" max="4" width="7.7109375" style="82" hidden="1" customWidth="1"/>
    <col min="5" max="5" width="9.7109375" style="83" customWidth="1"/>
    <col min="6" max="6" width="13.7109375" style="1" customWidth="1"/>
    <col min="7" max="7" width="11.85546875" style="2" customWidth="1"/>
    <col min="8" max="16384" width="8.85546875" style="2"/>
  </cols>
  <sheetData>
    <row r="1" spans="1:17" ht="3" hidden="1" customHeight="1"/>
    <row r="2" spans="1:17" ht="15" customHeight="1">
      <c r="B2" s="82"/>
      <c r="F2" s="1" t="s">
        <v>0</v>
      </c>
    </row>
    <row r="3" spans="1:17" ht="49.5" customHeight="1">
      <c r="B3" s="163" t="s">
        <v>457</v>
      </c>
      <c r="C3" s="164"/>
      <c r="D3" s="164"/>
      <c r="E3" s="164"/>
      <c r="F3" s="164"/>
    </row>
    <row r="4" spans="1:17" ht="27.75" customHeight="1">
      <c r="B4" s="165" t="s">
        <v>458</v>
      </c>
      <c r="C4" s="165"/>
      <c r="D4" s="165"/>
      <c r="E4" s="165"/>
      <c r="F4" s="165"/>
    </row>
    <row r="5" spans="1:17">
      <c r="B5" s="82"/>
      <c r="F5" s="1" t="s">
        <v>1</v>
      </c>
    </row>
    <row r="6" spans="1:17" ht="25.5" customHeight="1">
      <c r="B6" s="6" t="s">
        <v>2</v>
      </c>
      <c r="C6" s="6" t="s">
        <v>3</v>
      </c>
      <c r="D6" s="6" t="s">
        <v>4</v>
      </c>
      <c r="E6" s="6" t="s">
        <v>5</v>
      </c>
      <c r="F6" s="5" t="s">
        <v>6</v>
      </c>
    </row>
    <row r="7" spans="1:17">
      <c r="B7" s="84" t="s">
        <v>7</v>
      </c>
      <c r="C7" s="84"/>
      <c r="D7" s="84"/>
      <c r="E7" s="85"/>
      <c r="F7" s="7">
        <f>F8+F157+F135+F165+F176+F187+F191+F200+F246+F253+F255+F265+F137+F288+F259+F293+F155+F198+F240+F298+F314+F316+F318+F349+F399+F420+F423+F444+F456+F472+F474+F482+F484+F493</f>
        <v>678543.89239399997</v>
      </c>
    </row>
    <row r="8" spans="1:17" ht="45.75" customHeight="1">
      <c r="B8" s="38" t="s">
        <v>8</v>
      </c>
      <c r="C8" s="40" t="s">
        <v>9</v>
      </c>
      <c r="D8" s="40" t="s">
        <v>10</v>
      </c>
      <c r="E8" s="41" t="s">
        <v>10</v>
      </c>
      <c r="F8" s="8">
        <f>F9+F24+F31+F59+F57+F54+F52</f>
        <v>391841.80242000002</v>
      </c>
      <c r="G8" s="4"/>
    </row>
    <row r="9" spans="1:17" ht="58.5" customHeight="1">
      <c r="B9" s="32" t="s">
        <v>11</v>
      </c>
      <c r="C9" s="6" t="s">
        <v>12</v>
      </c>
      <c r="D9" s="6"/>
      <c r="E9" s="28"/>
      <c r="F9" s="86">
        <f>F14+F10+F19+F17+F15</f>
        <v>4127.5392599999996</v>
      </c>
    </row>
    <row r="10" spans="1:17" ht="27" customHeight="1">
      <c r="B10" s="67" t="s">
        <v>13</v>
      </c>
      <c r="C10" s="6" t="s">
        <v>14</v>
      </c>
      <c r="D10" s="6"/>
      <c r="E10" s="28"/>
      <c r="F10" s="10">
        <f>F11+F12</f>
        <v>0</v>
      </c>
    </row>
    <row r="11" spans="1:17" ht="21" customHeight="1">
      <c r="B11" s="11" t="s">
        <v>15</v>
      </c>
      <c r="C11" s="6" t="s">
        <v>14</v>
      </c>
      <c r="D11" s="6"/>
      <c r="E11" s="28" t="s">
        <v>16</v>
      </c>
      <c r="F11" s="10">
        <f>'[1]Роспись расходов'!F1068</f>
        <v>0</v>
      </c>
    </row>
    <row r="12" spans="1:17" ht="16.5" customHeight="1">
      <c r="B12" s="11" t="s">
        <v>17</v>
      </c>
      <c r="C12" s="6" t="s">
        <v>14</v>
      </c>
      <c r="D12" s="6"/>
      <c r="E12" s="28" t="s">
        <v>18</v>
      </c>
      <c r="F12" s="10">
        <f>'[1]Роспись расходов'!F1069</f>
        <v>0</v>
      </c>
    </row>
    <row r="13" spans="1:17" s="3" customFormat="1" ht="42" customHeight="1">
      <c r="A13" s="2"/>
      <c r="B13" s="11" t="s">
        <v>19</v>
      </c>
      <c r="C13" s="6" t="s">
        <v>20</v>
      </c>
      <c r="D13" s="6"/>
      <c r="E13" s="28"/>
      <c r="F13" s="86">
        <f>F14</f>
        <v>3056.8559999999998</v>
      </c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</row>
    <row r="14" spans="1:17" s="3" customFormat="1">
      <c r="A14" s="2"/>
      <c r="B14" s="11" t="s">
        <v>15</v>
      </c>
      <c r="C14" s="6" t="s">
        <v>20</v>
      </c>
      <c r="D14" s="6" t="s">
        <v>21</v>
      </c>
      <c r="E14" s="28" t="s">
        <v>16</v>
      </c>
      <c r="F14" s="14">
        <f>'[1]Роспись расходов'!F1071+'[1]Роспись расходов'!F852</f>
        <v>3056.8559999999998</v>
      </c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</row>
    <row r="15" spans="1:17" s="3" customFormat="1" ht="38.25">
      <c r="A15" s="2"/>
      <c r="B15" s="67" t="s">
        <v>22</v>
      </c>
      <c r="C15" s="87" t="s">
        <v>23</v>
      </c>
      <c r="D15" s="88"/>
      <c r="E15" s="20"/>
      <c r="F15" s="17">
        <f>F16</f>
        <v>19.483260000000001</v>
      </c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</row>
    <row r="16" spans="1:17" s="3" customFormat="1">
      <c r="A16" s="2"/>
      <c r="B16" s="11" t="s">
        <v>15</v>
      </c>
      <c r="C16" s="87" t="s">
        <v>23</v>
      </c>
      <c r="D16" s="88"/>
      <c r="E16" s="20" t="s">
        <v>16</v>
      </c>
      <c r="F16" s="17">
        <f>'[1]Роспись расходов'!F1074+'[1]Роспись расходов'!F1075</f>
        <v>19.483260000000001</v>
      </c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</row>
    <row r="17" spans="1:17" s="3" customFormat="1" ht="38.25">
      <c r="A17" s="2"/>
      <c r="B17" s="67" t="s">
        <v>22</v>
      </c>
      <c r="C17" s="71" t="s">
        <v>24</v>
      </c>
      <c r="D17" s="6"/>
      <c r="E17" s="28"/>
      <c r="F17" s="17">
        <f>F18</f>
        <v>991.19999999999959</v>
      </c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</row>
    <row r="18" spans="1:17" s="3" customFormat="1">
      <c r="A18" s="2"/>
      <c r="B18" s="11" t="s">
        <v>15</v>
      </c>
      <c r="C18" s="71" t="s">
        <v>24</v>
      </c>
      <c r="D18" s="6"/>
      <c r="E18" s="28" t="s">
        <v>16</v>
      </c>
      <c r="F18" s="17">
        <f>'[1]Роспись расходов'!F1076</f>
        <v>991.19999999999959</v>
      </c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</row>
    <row r="19" spans="1:17" s="3" customFormat="1" ht="32.25" customHeight="1">
      <c r="A19" s="2"/>
      <c r="B19" s="11" t="s">
        <v>25</v>
      </c>
      <c r="C19" s="71" t="s">
        <v>26</v>
      </c>
      <c r="D19" s="6"/>
      <c r="E19" s="28"/>
      <c r="F19" s="17">
        <f>F20+F22</f>
        <v>60</v>
      </c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</row>
    <row r="20" spans="1:17" s="3" customFormat="1" ht="18.75" customHeight="1">
      <c r="A20" s="2"/>
      <c r="B20" s="12" t="s">
        <v>27</v>
      </c>
      <c r="C20" s="13" t="s">
        <v>28</v>
      </c>
      <c r="D20" s="6"/>
      <c r="E20" s="28"/>
      <c r="F20" s="14">
        <f>F21</f>
        <v>0</v>
      </c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</row>
    <row r="21" spans="1:17" s="3" customFormat="1" ht="15.75" customHeight="1">
      <c r="A21" s="2"/>
      <c r="B21" s="11" t="s">
        <v>15</v>
      </c>
      <c r="C21" s="15" t="s">
        <v>28</v>
      </c>
      <c r="D21" s="6"/>
      <c r="E21" s="28" t="s">
        <v>16</v>
      </c>
      <c r="F21" s="14">
        <f>'[1]Роспись расходов'!F1130</f>
        <v>0</v>
      </c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</row>
    <row r="22" spans="1:17" s="3" customFormat="1" ht="18" customHeight="1">
      <c r="A22" s="2"/>
      <c r="B22" s="16" t="s">
        <v>29</v>
      </c>
      <c r="C22" s="15" t="s">
        <v>30</v>
      </c>
      <c r="D22" s="6"/>
      <c r="E22" s="28"/>
      <c r="F22" s="14">
        <f>F23</f>
        <v>60</v>
      </c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</row>
    <row r="23" spans="1:17" s="3" customFormat="1" ht="15" customHeight="1">
      <c r="A23" s="2"/>
      <c r="B23" s="11" t="s">
        <v>15</v>
      </c>
      <c r="C23" s="15" t="s">
        <v>30</v>
      </c>
      <c r="D23" s="6"/>
      <c r="E23" s="28" t="s">
        <v>16</v>
      </c>
      <c r="F23" s="14">
        <f>'[1]Роспись расходов'!F1133</f>
        <v>60</v>
      </c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</row>
    <row r="24" spans="1:17" s="3" customFormat="1" ht="72.599999999999994" customHeight="1">
      <c r="A24" s="2"/>
      <c r="B24" s="32" t="s">
        <v>31</v>
      </c>
      <c r="C24" s="71" t="s">
        <v>32</v>
      </c>
      <c r="D24" s="6"/>
      <c r="E24" s="28"/>
      <c r="F24" s="17">
        <f>F25+F28</f>
        <v>3129.5</v>
      </c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</row>
    <row r="25" spans="1:17" s="3" customFormat="1" ht="52.5" customHeight="1">
      <c r="A25" s="2"/>
      <c r="B25" s="32" t="s">
        <v>33</v>
      </c>
      <c r="C25" s="71" t="s">
        <v>34</v>
      </c>
      <c r="D25" s="6"/>
      <c r="E25" s="28"/>
      <c r="F25" s="17">
        <f>F26+F27</f>
        <v>2358.9</v>
      </c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</row>
    <row r="26" spans="1:17" s="3" customFormat="1">
      <c r="A26" s="2"/>
      <c r="B26" s="11" t="s">
        <v>35</v>
      </c>
      <c r="C26" s="71" t="s">
        <v>34</v>
      </c>
      <c r="D26" s="6"/>
      <c r="E26" s="28" t="s">
        <v>16</v>
      </c>
      <c r="F26" s="17">
        <f>'[1]Роспись расходов'!F1081+'[1]Роспись расходов'!F1177+'[1]Роспись расходов'!F907</f>
        <v>1868.6</v>
      </c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</row>
    <row r="27" spans="1:17" s="3" customFormat="1">
      <c r="A27" s="2"/>
      <c r="B27" s="11" t="s">
        <v>17</v>
      </c>
      <c r="C27" s="71" t="s">
        <v>34</v>
      </c>
      <c r="D27" s="6"/>
      <c r="E27" s="28" t="s">
        <v>18</v>
      </c>
      <c r="F27" s="17">
        <f>'[1]Роспись расходов'!F1082+'[1]Роспись расходов'!F908</f>
        <v>490.3</v>
      </c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</row>
    <row r="28" spans="1:17" s="3" customFormat="1" ht="51">
      <c r="A28" s="2"/>
      <c r="B28" s="11" t="s">
        <v>36</v>
      </c>
      <c r="C28" s="13" t="s">
        <v>37</v>
      </c>
      <c r="D28" s="6"/>
      <c r="E28" s="28"/>
      <c r="F28" s="17">
        <f>F29+F30</f>
        <v>770.6</v>
      </c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</row>
    <row r="29" spans="1:17">
      <c r="B29" s="11" t="s">
        <v>35</v>
      </c>
      <c r="C29" s="13" t="s">
        <v>37</v>
      </c>
      <c r="D29" s="6"/>
      <c r="E29" s="28" t="s">
        <v>16</v>
      </c>
      <c r="F29" s="17">
        <f>'[1]Роспись расходов'!F1087</f>
        <v>770.6</v>
      </c>
    </row>
    <row r="30" spans="1:17">
      <c r="B30" s="11" t="s">
        <v>17</v>
      </c>
      <c r="C30" s="13" t="s">
        <v>37</v>
      </c>
      <c r="D30" s="6"/>
      <c r="E30" s="28" t="s">
        <v>18</v>
      </c>
      <c r="F30" s="17">
        <f>'[1]Роспись расходов'!F1085</f>
        <v>0</v>
      </c>
    </row>
    <row r="31" spans="1:17" ht="71.25" customHeight="1">
      <c r="B31" s="32" t="s">
        <v>38</v>
      </c>
      <c r="C31" s="39" t="s">
        <v>39</v>
      </c>
      <c r="D31" s="6"/>
      <c r="E31" s="28"/>
      <c r="F31" s="17">
        <f>F32+F35+F38+F41+F43+F47+F50</f>
        <v>128652.22900000001</v>
      </c>
      <c r="G31" s="4"/>
    </row>
    <row r="32" spans="1:17" ht="25.5">
      <c r="B32" s="32" t="s">
        <v>40</v>
      </c>
      <c r="C32" s="71" t="s">
        <v>41</v>
      </c>
      <c r="D32" s="6"/>
      <c r="E32" s="28"/>
      <c r="F32" s="17">
        <f>F33+F34</f>
        <v>44927.79</v>
      </c>
    </row>
    <row r="33" spans="2:6">
      <c r="B33" s="11" t="s">
        <v>35</v>
      </c>
      <c r="C33" s="71" t="s">
        <v>41</v>
      </c>
      <c r="D33" s="6"/>
      <c r="E33" s="28" t="s">
        <v>16</v>
      </c>
      <c r="F33" s="17">
        <f>'[1]Роспись расходов'!F1091</f>
        <v>31833.25</v>
      </c>
    </row>
    <row r="34" spans="2:6">
      <c r="B34" s="11" t="s">
        <v>17</v>
      </c>
      <c r="C34" s="71" t="s">
        <v>41</v>
      </c>
      <c r="D34" s="6"/>
      <c r="E34" s="28" t="s">
        <v>18</v>
      </c>
      <c r="F34" s="17">
        <f>'[1]Роспись расходов'!F1092</f>
        <v>13094.54</v>
      </c>
    </row>
    <row r="35" spans="2:6">
      <c r="B35" s="89" t="s">
        <v>42</v>
      </c>
      <c r="C35" s="71" t="s">
        <v>43</v>
      </c>
      <c r="D35" s="6"/>
      <c r="E35" s="28"/>
      <c r="F35" s="17">
        <f>F36+F37</f>
        <v>47380.75</v>
      </c>
    </row>
    <row r="36" spans="2:6">
      <c r="B36" s="11" t="s">
        <v>35</v>
      </c>
      <c r="C36" s="71" t="s">
        <v>43</v>
      </c>
      <c r="D36" s="6"/>
      <c r="E36" s="28" t="s">
        <v>16</v>
      </c>
      <c r="F36" s="17">
        <f>'[1]Роспись расходов'!F912</f>
        <v>40373.449999999997</v>
      </c>
    </row>
    <row r="37" spans="2:6">
      <c r="B37" s="11" t="s">
        <v>17</v>
      </c>
      <c r="C37" s="71" t="s">
        <v>43</v>
      </c>
      <c r="D37" s="6"/>
      <c r="E37" s="28" t="s">
        <v>18</v>
      </c>
      <c r="F37" s="17">
        <f>'[1]Роспись расходов'!F913</f>
        <v>7007.3</v>
      </c>
    </row>
    <row r="38" spans="2:6">
      <c r="B38" s="32" t="s">
        <v>44</v>
      </c>
      <c r="C38" s="71" t="s">
        <v>45</v>
      </c>
      <c r="D38" s="6"/>
      <c r="E38" s="28"/>
      <c r="F38" s="17">
        <f>F39+F40</f>
        <v>34735.889000000003</v>
      </c>
    </row>
    <row r="39" spans="2:6">
      <c r="B39" s="11" t="s">
        <v>35</v>
      </c>
      <c r="C39" s="71" t="s">
        <v>45</v>
      </c>
      <c r="D39" s="6"/>
      <c r="E39" s="28" t="s">
        <v>16</v>
      </c>
      <c r="F39" s="17">
        <f>'[1]Роспись расходов'!F1181+'[1]Роспись расходов'!F1304</f>
        <v>26300.589</v>
      </c>
    </row>
    <row r="40" spans="2:6">
      <c r="B40" s="11" t="s">
        <v>17</v>
      </c>
      <c r="C40" s="71" t="s">
        <v>45</v>
      </c>
      <c r="D40" s="6"/>
      <c r="E40" s="28" t="s">
        <v>18</v>
      </c>
      <c r="F40" s="17">
        <f>'[1]Роспись расходов'!F1370</f>
        <v>8435.3000000000011</v>
      </c>
    </row>
    <row r="41" spans="2:6" ht="25.5">
      <c r="B41" s="11" t="s">
        <v>46</v>
      </c>
      <c r="C41" s="71" t="s">
        <v>47</v>
      </c>
      <c r="D41" s="6"/>
      <c r="E41" s="28"/>
      <c r="F41" s="17">
        <f>F42</f>
        <v>1000</v>
      </c>
    </row>
    <row r="42" spans="2:6">
      <c r="B42" s="11" t="s">
        <v>17</v>
      </c>
      <c r="C42" s="71" t="s">
        <v>47</v>
      </c>
      <c r="D42" s="6"/>
      <c r="E42" s="28" t="s">
        <v>18</v>
      </c>
      <c r="F42" s="17">
        <f>'[1]Роспись расходов'!F1183</f>
        <v>1000</v>
      </c>
    </row>
    <row r="43" spans="2:6" ht="29.25" customHeight="1">
      <c r="B43" s="32" t="s">
        <v>48</v>
      </c>
      <c r="C43" s="71" t="s">
        <v>49</v>
      </c>
      <c r="D43" s="6"/>
      <c r="E43" s="28"/>
      <c r="F43" s="17">
        <f>F44</f>
        <v>110</v>
      </c>
    </row>
    <row r="44" spans="2:6" ht="57" customHeight="1">
      <c r="B44" s="32" t="s">
        <v>50</v>
      </c>
      <c r="C44" s="71" t="s">
        <v>51</v>
      </c>
      <c r="D44" s="6"/>
      <c r="E44" s="28"/>
      <c r="F44" s="17">
        <f>F45+F46</f>
        <v>110</v>
      </c>
    </row>
    <row r="45" spans="2:6">
      <c r="B45" s="11" t="s">
        <v>35</v>
      </c>
      <c r="C45" s="71" t="s">
        <v>51</v>
      </c>
      <c r="D45" s="6"/>
      <c r="E45" s="28" t="s">
        <v>16</v>
      </c>
      <c r="F45" s="17">
        <f>'[1]Роспись расходов'!F916+'[1]Роспись расходов'!F1095</f>
        <v>110</v>
      </c>
    </row>
    <row r="46" spans="2:6">
      <c r="B46" s="11" t="s">
        <v>17</v>
      </c>
      <c r="C46" s="71" t="s">
        <v>51</v>
      </c>
      <c r="D46" s="6"/>
      <c r="E46" s="28" t="s">
        <v>18</v>
      </c>
      <c r="F46" s="17">
        <f>'[1]Роспись расходов'!F917</f>
        <v>0</v>
      </c>
    </row>
    <row r="47" spans="2:6" ht="54.75" customHeight="1">
      <c r="B47" s="32" t="s">
        <v>52</v>
      </c>
      <c r="C47" s="71" t="s">
        <v>53</v>
      </c>
      <c r="D47" s="6"/>
      <c r="E47" s="28"/>
      <c r="F47" s="17">
        <f>F48+F49</f>
        <v>467.8</v>
      </c>
    </row>
    <row r="48" spans="2:6">
      <c r="B48" s="11" t="s">
        <v>35</v>
      </c>
      <c r="C48" s="71" t="s">
        <v>53</v>
      </c>
      <c r="D48" s="6"/>
      <c r="E48" s="28" t="s">
        <v>16</v>
      </c>
      <c r="F48" s="17">
        <f>'[1]Роспись расходов'!F1213</f>
        <v>380.3</v>
      </c>
    </row>
    <row r="49" spans="1:17">
      <c r="B49" s="11" t="s">
        <v>17</v>
      </c>
      <c r="C49" s="71" t="s">
        <v>53</v>
      </c>
      <c r="D49" s="6"/>
      <c r="E49" s="28" t="s">
        <v>18</v>
      </c>
      <c r="F49" s="17">
        <f>'[1]Роспись расходов'!F1214</f>
        <v>87.5</v>
      </c>
    </row>
    <row r="50" spans="1:17" ht="38.25">
      <c r="B50" s="32" t="s">
        <v>54</v>
      </c>
      <c r="C50" s="71" t="s">
        <v>55</v>
      </c>
      <c r="D50" s="6"/>
      <c r="E50" s="28"/>
      <c r="F50" s="17">
        <f>F51</f>
        <v>30</v>
      </c>
    </row>
    <row r="51" spans="1:17">
      <c r="B51" s="11" t="s">
        <v>56</v>
      </c>
      <c r="C51" s="71" t="s">
        <v>55</v>
      </c>
      <c r="D51" s="6"/>
      <c r="E51" s="28" t="s">
        <v>57</v>
      </c>
      <c r="F51" s="17">
        <f>'[1]Роспись расходов'!F1245</f>
        <v>30</v>
      </c>
    </row>
    <row r="52" spans="1:17" ht="25.5">
      <c r="B52" s="90" t="s">
        <v>58</v>
      </c>
      <c r="C52" s="91" t="s">
        <v>59</v>
      </c>
      <c r="D52" s="91"/>
      <c r="E52" s="28"/>
      <c r="F52" s="17">
        <f>F53</f>
        <v>0.03</v>
      </c>
    </row>
    <row r="53" spans="1:17">
      <c r="B53" s="19" t="s">
        <v>35</v>
      </c>
      <c r="C53" s="92" t="s">
        <v>59</v>
      </c>
      <c r="D53" s="92" t="s">
        <v>16</v>
      </c>
      <c r="E53" s="28" t="s">
        <v>16</v>
      </c>
      <c r="F53" s="17">
        <f>'[1]Роспись расходов'!F1097</f>
        <v>0.03</v>
      </c>
    </row>
    <row r="54" spans="1:17" ht="32.25" customHeight="1">
      <c r="B54" s="11" t="s">
        <v>60</v>
      </c>
      <c r="C54" s="13" t="s">
        <v>61</v>
      </c>
      <c r="D54" s="6"/>
      <c r="E54" s="28"/>
      <c r="F54" s="17">
        <f>F55+F56</f>
        <v>408.84999999999997</v>
      </c>
    </row>
    <row r="55" spans="1:17">
      <c r="B55" s="11" t="s">
        <v>35</v>
      </c>
      <c r="C55" s="13" t="s">
        <v>61</v>
      </c>
      <c r="D55" s="6"/>
      <c r="E55" s="28" t="s">
        <v>16</v>
      </c>
      <c r="F55" s="17">
        <f>'[1]Роспись расходов'!F1217</f>
        <v>361.65</v>
      </c>
    </row>
    <row r="56" spans="1:17" ht="15.75" customHeight="1">
      <c r="B56" s="11" t="s">
        <v>17</v>
      </c>
      <c r="C56" s="13" t="s">
        <v>61</v>
      </c>
      <c r="D56" s="6"/>
      <c r="E56" s="28" t="s">
        <v>18</v>
      </c>
      <c r="F56" s="17">
        <f>'[1]Роспись расходов'!F1218</f>
        <v>47.2</v>
      </c>
    </row>
    <row r="57" spans="1:17" ht="54.75" hidden="1" customHeight="1">
      <c r="B57" s="11" t="s">
        <v>62</v>
      </c>
      <c r="C57" s="15" t="s">
        <v>63</v>
      </c>
      <c r="D57" s="6"/>
      <c r="E57" s="28"/>
      <c r="F57" s="14">
        <f>F58</f>
        <v>0</v>
      </c>
    </row>
    <row r="58" spans="1:17" ht="22.9" hidden="1" customHeight="1">
      <c r="B58" s="11" t="s">
        <v>35</v>
      </c>
      <c r="C58" s="15" t="s">
        <v>63</v>
      </c>
      <c r="D58" s="6"/>
      <c r="E58" s="28" t="s">
        <v>16</v>
      </c>
      <c r="F58" s="14">
        <f>'[1]Роспись расходов'!F850</f>
        <v>0</v>
      </c>
    </row>
    <row r="59" spans="1:17" ht="27.75" customHeight="1">
      <c r="B59" s="93" t="s">
        <v>64</v>
      </c>
      <c r="C59" s="94" t="s">
        <v>65</v>
      </c>
      <c r="D59" s="6"/>
      <c r="E59" s="28"/>
      <c r="F59" s="18">
        <f>F60+F108+F94</f>
        <v>255523.65416000001</v>
      </c>
    </row>
    <row r="60" spans="1:17" ht="25.5">
      <c r="B60" s="95" t="s">
        <v>66</v>
      </c>
      <c r="C60" s="96" t="s">
        <v>67</v>
      </c>
      <c r="D60" s="6"/>
      <c r="E60" s="28"/>
      <c r="F60" s="17">
        <f>F78+F81+F66</f>
        <v>42593.922999999995</v>
      </c>
    </row>
    <row r="61" spans="1:17" s="3" customFormat="1" ht="81" hidden="1" customHeight="1">
      <c r="A61" s="2"/>
      <c r="B61" s="97" t="s">
        <v>68</v>
      </c>
      <c r="C61" s="98" t="s">
        <v>69</v>
      </c>
      <c r="D61" s="6"/>
      <c r="E61" s="28"/>
      <c r="F61" s="17">
        <f>F62</f>
        <v>0</v>
      </c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</row>
    <row r="62" spans="1:17" s="3" customFormat="1" ht="38.25" hidden="1">
      <c r="A62" s="2"/>
      <c r="B62" s="23" t="s">
        <v>70</v>
      </c>
      <c r="C62" s="98" t="s">
        <v>71</v>
      </c>
      <c r="D62" s="6"/>
      <c r="E62" s="28"/>
      <c r="F62" s="17">
        <f>F63</f>
        <v>0</v>
      </c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</row>
    <row r="63" spans="1:17" s="3" customFormat="1" hidden="1">
      <c r="A63" s="2"/>
      <c r="B63" s="11" t="s">
        <v>15</v>
      </c>
      <c r="C63" s="98" t="s">
        <v>71</v>
      </c>
      <c r="D63" s="6"/>
      <c r="E63" s="28" t="s">
        <v>16</v>
      </c>
      <c r="F63" s="17">
        <f>'[1]Роспись расходов'!F984+'[1]Роспись расходов'!F985</f>
        <v>0</v>
      </c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</row>
    <row r="64" spans="1:17" s="3" customFormat="1" ht="25.5" hidden="1">
      <c r="A64" s="2"/>
      <c r="B64" s="11" t="s">
        <v>64</v>
      </c>
      <c r="C64" s="13" t="s">
        <v>65</v>
      </c>
      <c r="D64" s="6"/>
      <c r="E64" s="28"/>
      <c r="F64" s="10">
        <f>F65</f>
        <v>0</v>
      </c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</row>
    <row r="65" spans="1:17" s="3" customFormat="1" ht="25.5" hidden="1">
      <c r="A65" s="2"/>
      <c r="B65" s="99" t="s">
        <v>66</v>
      </c>
      <c r="C65" s="100" t="s">
        <v>67</v>
      </c>
      <c r="D65" s="6"/>
      <c r="E65" s="28"/>
      <c r="F65" s="10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</row>
    <row r="66" spans="1:17" s="3" customFormat="1" ht="76.5">
      <c r="A66" s="2"/>
      <c r="B66" s="67" t="s">
        <v>68</v>
      </c>
      <c r="C66" s="101" t="s">
        <v>69</v>
      </c>
      <c r="D66" s="6"/>
      <c r="E66" s="28"/>
      <c r="F66" s="10">
        <f>F67+F70</f>
        <v>15702.5</v>
      </c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</row>
    <row r="67" spans="1:17" s="3" customFormat="1" ht="63.75">
      <c r="A67" s="2"/>
      <c r="B67" s="11" t="s">
        <v>72</v>
      </c>
      <c r="C67" s="101" t="s">
        <v>73</v>
      </c>
      <c r="D67" s="6"/>
      <c r="E67" s="28"/>
      <c r="F67" s="10">
        <f>F68+F69</f>
        <v>11417.5</v>
      </c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</row>
    <row r="68" spans="1:17" s="3" customFormat="1">
      <c r="A68" s="2"/>
      <c r="B68" s="11" t="s">
        <v>15</v>
      </c>
      <c r="C68" s="101" t="s">
        <v>73</v>
      </c>
      <c r="D68" s="6"/>
      <c r="E68" s="28" t="s">
        <v>16</v>
      </c>
      <c r="F68" s="10">
        <f>'[1]Роспись расходов'!F880</f>
        <v>9375.4</v>
      </c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</row>
    <row r="69" spans="1:17" s="3" customFormat="1">
      <c r="A69" s="2"/>
      <c r="B69" s="11" t="s">
        <v>17</v>
      </c>
      <c r="C69" s="101" t="s">
        <v>73</v>
      </c>
      <c r="D69" s="6"/>
      <c r="E69" s="28" t="s">
        <v>18</v>
      </c>
      <c r="F69" s="10">
        <f>'[1]Роспись расходов'!F881</f>
        <v>2042.1000000000001</v>
      </c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</row>
    <row r="70" spans="1:17" s="3" customFormat="1" ht="63.75">
      <c r="A70" s="2"/>
      <c r="B70" s="19" t="s">
        <v>74</v>
      </c>
      <c r="C70" s="101" t="s">
        <v>75</v>
      </c>
      <c r="D70" s="6"/>
      <c r="E70" s="28"/>
      <c r="F70" s="10">
        <f>F71</f>
        <v>4285</v>
      </c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</row>
    <row r="71" spans="1:17" s="3" customFormat="1">
      <c r="A71" s="2"/>
      <c r="B71" s="11" t="s">
        <v>35</v>
      </c>
      <c r="C71" s="101" t="s">
        <v>75</v>
      </c>
      <c r="D71" s="6"/>
      <c r="E71" s="28" t="s">
        <v>16</v>
      </c>
      <c r="F71" s="10">
        <f>'[1]Роспись расходов'!F1156</f>
        <v>4285</v>
      </c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</row>
    <row r="72" spans="1:17" s="3" customFormat="1" ht="38.25" hidden="1">
      <c r="A72" s="2"/>
      <c r="B72" s="102" t="s">
        <v>76</v>
      </c>
      <c r="C72" s="13" t="s">
        <v>77</v>
      </c>
      <c r="D72" s="6"/>
      <c r="E72" s="28"/>
      <c r="F72" s="10">
        <f>F73</f>
        <v>0</v>
      </c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</row>
    <row r="73" spans="1:17" s="3" customFormat="1" ht="51" hidden="1">
      <c r="A73" s="2"/>
      <c r="B73" s="103" t="s">
        <v>78</v>
      </c>
      <c r="C73" s="101" t="s">
        <v>79</v>
      </c>
      <c r="D73" s="6"/>
      <c r="E73" s="28"/>
      <c r="F73" s="10">
        <f>F74</f>
        <v>0</v>
      </c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</row>
    <row r="74" spans="1:17" s="3" customFormat="1" ht="51" hidden="1">
      <c r="A74" s="2"/>
      <c r="B74" s="104" t="s">
        <v>78</v>
      </c>
      <c r="C74" s="101" t="s">
        <v>79</v>
      </c>
      <c r="D74" s="6"/>
      <c r="E74" s="28"/>
      <c r="F74" s="10">
        <f>F75</f>
        <v>0</v>
      </c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</row>
    <row r="75" spans="1:17" s="3" customFormat="1" ht="51" hidden="1">
      <c r="A75" s="2"/>
      <c r="B75" s="104" t="s">
        <v>78</v>
      </c>
      <c r="C75" s="101" t="s">
        <v>79</v>
      </c>
      <c r="D75" s="6"/>
      <c r="E75" s="28"/>
      <c r="F75" s="10">
        <f>F76+F77</f>
        <v>0</v>
      </c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</row>
    <row r="76" spans="1:17" s="3" customFormat="1" hidden="1">
      <c r="A76" s="2"/>
      <c r="B76" s="11" t="s">
        <v>15</v>
      </c>
      <c r="C76" s="101" t="s">
        <v>79</v>
      </c>
      <c r="D76" s="6"/>
      <c r="E76" s="28" t="s">
        <v>16</v>
      </c>
      <c r="F76" s="10">
        <f>'[1]Роспись расходов'!F833+'[1]Роспись расходов'!F936+'[1]Роспись расходов'!F1103</f>
        <v>0</v>
      </c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</row>
    <row r="77" spans="1:17" s="3" customFormat="1" hidden="1">
      <c r="A77" s="2"/>
      <c r="B77" s="11" t="s">
        <v>17</v>
      </c>
      <c r="C77" s="101" t="s">
        <v>79</v>
      </c>
      <c r="D77" s="6"/>
      <c r="E77" s="28" t="s">
        <v>18</v>
      </c>
      <c r="F77" s="10">
        <f>'[1]Роспись расходов'!F937+'[1]Роспись расходов'!F834</f>
        <v>0</v>
      </c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</row>
    <row r="78" spans="1:17" s="3" customFormat="1" ht="51">
      <c r="A78" s="2"/>
      <c r="B78" s="105" t="s">
        <v>80</v>
      </c>
      <c r="C78" s="101" t="s">
        <v>81</v>
      </c>
      <c r="D78" s="6"/>
      <c r="E78" s="28"/>
      <c r="F78" s="10">
        <f>F79+F80</f>
        <v>8823</v>
      </c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</row>
    <row r="79" spans="1:17" s="3" customFormat="1">
      <c r="A79" s="2"/>
      <c r="B79" s="11" t="s">
        <v>15</v>
      </c>
      <c r="C79" s="106" t="s">
        <v>81</v>
      </c>
      <c r="D79" s="6"/>
      <c r="E79" s="28" t="s">
        <v>16</v>
      </c>
      <c r="F79" s="10">
        <f>'[1]Роспись расходов'!F997</f>
        <v>7432.94</v>
      </c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</row>
    <row r="80" spans="1:17" s="3" customFormat="1">
      <c r="A80" s="2"/>
      <c r="B80" s="11" t="s">
        <v>17</v>
      </c>
      <c r="C80" s="106" t="s">
        <v>81</v>
      </c>
      <c r="D80" s="6"/>
      <c r="E80" s="28" t="s">
        <v>18</v>
      </c>
      <c r="F80" s="10">
        <f>'[1]Роспись расходов'!F998</f>
        <v>1390.06</v>
      </c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</row>
    <row r="81" spans="1:17" s="3" customFormat="1" ht="66" customHeight="1">
      <c r="A81" s="2"/>
      <c r="B81" s="32" t="s">
        <v>82</v>
      </c>
      <c r="C81" s="34" t="s">
        <v>83</v>
      </c>
      <c r="D81" s="6"/>
      <c r="E81" s="28"/>
      <c r="F81" s="10">
        <f>F82</f>
        <v>18068.422999999999</v>
      </c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</row>
    <row r="82" spans="1:17" s="3" customFormat="1" ht="38.25">
      <c r="A82" s="2"/>
      <c r="B82" s="103" t="s">
        <v>84</v>
      </c>
      <c r="C82" s="101" t="s">
        <v>85</v>
      </c>
      <c r="D82" s="13"/>
      <c r="E82" s="28"/>
      <c r="F82" s="10">
        <f>F83+F84</f>
        <v>18068.422999999999</v>
      </c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</row>
    <row r="83" spans="1:17" s="3" customFormat="1">
      <c r="A83" s="2"/>
      <c r="B83" s="11" t="s">
        <v>15</v>
      </c>
      <c r="C83" s="101" t="s">
        <v>85</v>
      </c>
      <c r="D83" s="13" t="s">
        <v>16</v>
      </c>
      <c r="E83" s="28" t="s">
        <v>16</v>
      </c>
      <c r="F83" s="10">
        <f>'[1]Роспись расходов'!F994</f>
        <v>12893.826999999999</v>
      </c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</row>
    <row r="84" spans="1:17" s="3" customFormat="1">
      <c r="A84" s="2"/>
      <c r="B84" s="11" t="s">
        <v>17</v>
      </c>
      <c r="C84" s="101" t="s">
        <v>85</v>
      </c>
      <c r="D84" s="13" t="s">
        <v>18</v>
      </c>
      <c r="E84" s="28" t="s">
        <v>18</v>
      </c>
      <c r="F84" s="10">
        <f>'[1]Роспись расходов'!F995</f>
        <v>5174.5960000000005</v>
      </c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</row>
    <row r="85" spans="1:17" s="3" customFormat="1" ht="25.5" hidden="1">
      <c r="A85" s="2"/>
      <c r="B85" s="99" t="s">
        <v>86</v>
      </c>
      <c r="C85" s="98" t="s">
        <v>87</v>
      </c>
      <c r="D85" s="6"/>
      <c r="E85" s="28"/>
      <c r="F85" s="17">
        <f>F87</f>
        <v>0</v>
      </c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</row>
    <row r="86" spans="1:17" s="3" customFormat="1" ht="38.25" hidden="1">
      <c r="A86" s="2"/>
      <c r="B86" s="21" t="s">
        <v>88</v>
      </c>
      <c r="C86" s="107" t="s">
        <v>89</v>
      </c>
      <c r="D86" s="6"/>
      <c r="E86" s="28"/>
      <c r="F86" s="17">
        <f>F87</f>
        <v>0</v>
      </c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</row>
    <row r="87" spans="1:17" s="3" customFormat="1" ht="38.25" hidden="1">
      <c r="A87" s="2"/>
      <c r="B87" s="11" t="s">
        <v>90</v>
      </c>
      <c r="C87" s="15" t="s">
        <v>91</v>
      </c>
      <c r="D87" s="6"/>
      <c r="E87" s="28"/>
      <c r="F87" s="17">
        <f>F88</f>
        <v>0</v>
      </c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</row>
    <row r="88" spans="1:17" s="3" customFormat="1" ht="25.5" hidden="1">
      <c r="A88" s="2"/>
      <c r="B88" s="21" t="s">
        <v>13</v>
      </c>
      <c r="C88" s="15" t="s">
        <v>91</v>
      </c>
      <c r="D88" s="13"/>
      <c r="E88" s="28"/>
      <c r="F88" s="17">
        <f>F89</f>
        <v>0</v>
      </c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</row>
    <row r="89" spans="1:17" s="3" customFormat="1" hidden="1">
      <c r="A89" s="2"/>
      <c r="B89" s="11" t="s">
        <v>15</v>
      </c>
      <c r="C89" s="13" t="s">
        <v>91</v>
      </c>
      <c r="D89" s="13" t="s">
        <v>16</v>
      </c>
      <c r="E89" s="28" t="s">
        <v>16</v>
      </c>
      <c r="F89" s="17">
        <f>'[1]Роспись расходов'!F1014+'[1]Роспись расходов'!F1015</f>
        <v>0</v>
      </c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</row>
    <row r="90" spans="1:17" s="3" customFormat="1" ht="54.75" hidden="1" customHeight="1">
      <c r="A90" s="2"/>
      <c r="B90" s="108" t="s">
        <v>92</v>
      </c>
      <c r="C90" s="109" t="s">
        <v>93</v>
      </c>
      <c r="D90" s="6"/>
      <c r="E90" s="28"/>
      <c r="F90" s="17">
        <f>F91</f>
        <v>0</v>
      </c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</row>
    <row r="91" spans="1:17" s="3" customFormat="1" hidden="1">
      <c r="A91" s="2"/>
      <c r="B91" s="32" t="s">
        <v>94</v>
      </c>
      <c r="C91" s="110" t="s">
        <v>93</v>
      </c>
      <c r="D91" s="6"/>
      <c r="E91" s="28" t="s">
        <v>95</v>
      </c>
      <c r="F91" s="17">
        <f>'[1]Роспись расходов'!F830</f>
        <v>0</v>
      </c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</row>
    <row r="92" spans="1:17" s="3" customFormat="1" ht="38.25" hidden="1">
      <c r="A92" s="2"/>
      <c r="B92" s="111" t="s">
        <v>96</v>
      </c>
      <c r="C92" s="112" t="s">
        <v>97</v>
      </c>
      <c r="D92" s="6"/>
      <c r="E92" s="28"/>
      <c r="F92" s="17">
        <f>F93</f>
        <v>0</v>
      </c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</row>
    <row r="93" spans="1:17" s="3" customFormat="1" hidden="1">
      <c r="A93" s="2"/>
      <c r="B93" s="113" t="s">
        <v>15</v>
      </c>
      <c r="C93" s="112" t="s">
        <v>97</v>
      </c>
      <c r="D93" s="6"/>
      <c r="E93" s="28" t="s">
        <v>16</v>
      </c>
      <c r="F93" s="17">
        <f>'[1]Роспись расходов'!F1018</f>
        <v>0</v>
      </c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</row>
    <row r="94" spans="1:17" s="3" customFormat="1" ht="25.5">
      <c r="A94" s="2"/>
      <c r="B94" s="21" t="s">
        <v>98</v>
      </c>
      <c r="C94" s="114" t="s">
        <v>99</v>
      </c>
      <c r="D94" s="88"/>
      <c r="E94" s="20"/>
      <c r="F94" s="18">
        <f>F101+F95+F97+F99</f>
        <v>196087.79</v>
      </c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</row>
    <row r="95" spans="1:17" s="3" customFormat="1" ht="54" customHeight="1">
      <c r="A95" s="2"/>
      <c r="B95" s="90" t="s">
        <v>100</v>
      </c>
      <c r="C95" s="91" t="s">
        <v>101</v>
      </c>
      <c r="D95" s="91"/>
      <c r="E95" s="20"/>
      <c r="F95" s="18">
        <f>F96</f>
        <v>7658.92</v>
      </c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</row>
    <row r="96" spans="1:17" s="3" customFormat="1">
      <c r="A96" s="2"/>
      <c r="B96" s="19" t="s">
        <v>35</v>
      </c>
      <c r="C96" s="92" t="s">
        <v>101</v>
      </c>
      <c r="D96" s="92" t="s">
        <v>16</v>
      </c>
      <c r="E96" s="20" t="s">
        <v>16</v>
      </c>
      <c r="F96" s="18">
        <f>'[1]Роспись расходов'!F1021</f>
        <v>7658.92</v>
      </c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</row>
    <row r="97" spans="1:17" s="3" customFormat="1" ht="51">
      <c r="A97" s="2"/>
      <c r="B97" s="90" t="s">
        <v>36</v>
      </c>
      <c r="C97" s="91" t="s">
        <v>102</v>
      </c>
      <c r="D97" s="91"/>
      <c r="E97" s="20"/>
      <c r="F97" s="18">
        <f>F98</f>
        <v>6935</v>
      </c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</row>
    <row r="98" spans="1:17" s="3" customFormat="1">
      <c r="A98" s="2"/>
      <c r="B98" s="19" t="s">
        <v>35</v>
      </c>
      <c r="C98" s="92" t="s">
        <v>102</v>
      </c>
      <c r="D98" s="92" t="s">
        <v>16</v>
      </c>
      <c r="E98" s="20" t="s">
        <v>16</v>
      </c>
      <c r="F98" s="18">
        <f>'[1]Роспись расходов'!F1023</f>
        <v>6935</v>
      </c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</row>
    <row r="99" spans="1:17" s="3" customFormat="1" ht="38.25">
      <c r="A99" s="2"/>
      <c r="B99" s="90" t="s">
        <v>103</v>
      </c>
      <c r="C99" s="91" t="s">
        <v>104</v>
      </c>
      <c r="D99" s="91"/>
      <c r="E99" s="20"/>
      <c r="F99" s="18">
        <f>F100</f>
        <v>27.6</v>
      </c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</row>
    <row r="100" spans="1:17" s="3" customFormat="1">
      <c r="A100" s="2"/>
      <c r="B100" s="19" t="s">
        <v>35</v>
      </c>
      <c r="C100" s="92" t="s">
        <v>104</v>
      </c>
      <c r="D100" s="92" t="s">
        <v>16</v>
      </c>
      <c r="E100" s="20" t="s">
        <v>16</v>
      </c>
      <c r="F100" s="18">
        <f>'[1]Роспись расходов'!F1025</f>
        <v>27.6</v>
      </c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</row>
    <row r="101" spans="1:17" s="3" customFormat="1" ht="38.25">
      <c r="A101" s="2"/>
      <c r="B101" s="21" t="s">
        <v>105</v>
      </c>
      <c r="C101" s="101" t="s">
        <v>106</v>
      </c>
      <c r="D101" s="88"/>
      <c r="E101" s="20"/>
      <c r="F101" s="18">
        <f>F102+F104+F106</f>
        <v>181466.27</v>
      </c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</row>
    <row r="102" spans="1:17" s="3" customFormat="1" ht="25.5">
      <c r="A102" s="2"/>
      <c r="B102" s="21" t="s">
        <v>107</v>
      </c>
      <c r="C102" s="101" t="s">
        <v>108</v>
      </c>
      <c r="D102" s="88"/>
      <c r="E102" s="20"/>
      <c r="F102" s="18">
        <f>F103</f>
        <v>19496.407999999999</v>
      </c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</row>
    <row r="103" spans="1:17" s="3" customFormat="1">
      <c r="A103" s="2"/>
      <c r="B103" s="21" t="s">
        <v>35</v>
      </c>
      <c r="C103" s="101" t="s">
        <v>108</v>
      </c>
      <c r="D103" s="88"/>
      <c r="E103" s="20" t="s">
        <v>16</v>
      </c>
      <c r="F103" s="18">
        <f>'[1]Роспись расходов'!F1028</f>
        <v>19496.407999999999</v>
      </c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</row>
    <row r="104" spans="1:17" s="3" customFormat="1" ht="38.25">
      <c r="A104" s="2"/>
      <c r="B104" s="21" t="s">
        <v>22</v>
      </c>
      <c r="C104" s="101" t="s">
        <v>109</v>
      </c>
      <c r="D104" s="88"/>
      <c r="E104" s="20"/>
      <c r="F104" s="18">
        <f>F105</f>
        <v>8920.0219999999972</v>
      </c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</row>
    <row r="105" spans="1:17" s="3" customFormat="1">
      <c r="A105" s="2"/>
      <c r="B105" s="21" t="s">
        <v>35</v>
      </c>
      <c r="C105" s="101" t="s">
        <v>109</v>
      </c>
      <c r="D105" s="88"/>
      <c r="E105" s="20" t="s">
        <v>16</v>
      </c>
      <c r="F105" s="18">
        <f>'[1]Роспись расходов'!F1030</f>
        <v>8920.0219999999972</v>
      </c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</row>
    <row r="106" spans="1:17" s="3" customFormat="1" ht="51">
      <c r="A106" s="2"/>
      <c r="B106" s="21" t="s">
        <v>110</v>
      </c>
      <c r="C106" s="101" t="s">
        <v>111</v>
      </c>
      <c r="D106" s="88"/>
      <c r="E106" s="20"/>
      <c r="F106" s="18">
        <f>F107</f>
        <v>153049.84</v>
      </c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</row>
    <row r="107" spans="1:17" s="3" customFormat="1">
      <c r="A107" s="2"/>
      <c r="B107" s="21" t="s">
        <v>35</v>
      </c>
      <c r="C107" s="101" t="s">
        <v>111</v>
      </c>
      <c r="D107" s="88"/>
      <c r="E107" s="20" t="s">
        <v>16</v>
      </c>
      <c r="F107" s="18">
        <f>'[1]Роспись расходов'!F1032</f>
        <v>153049.84</v>
      </c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</row>
    <row r="108" spans="1:17" s="3" customFormat="1">
      <c r="A108" s="2"/>
      <c r="B108" s="115" t="s">
        <v>112</v>
      </c>
      <c r="C108" s="116" t="s">
        <v>113</v>
      </c>
      <c r="D108" s="6"/>
      <c r="E108" s="28"/>
      <c r="F108" s="17">
        <f>F109+F112+F114+F120+F122+F116</f>
        <v>16841.941160000002</v>
      </c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</row>
    <row r="109" spans="1:17" s="3" customFormat="1">
      <c r="A109" s="2"/>
      <c r="B109" s="21" t="s">
        <v>114</v>
      </c>
      <c r="C109" s="117" t="s">
        <v>115</v>
      </c>
      <c r="D109" s="6"/>
      <c r="E109" s="28"/>
      <c r="F109" s="17">
        <f t="shared" ref="F109:F110" si="0">F110</f>
        <v>3275.89</v>
      </c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</row>
    <row r="110" spans="1:17" s="3" customFormat="1" ht="57" customHeight="1">
      <c r="A110" s="2"/>
      <c r="B110" s="118" t="s">
        <v>116</v>
      </c>
      <c r="C110" s="117" t="s">
        <v>117</v>
      </c>
      <c r="D110" s="6"/>
      <c r="E110" s="28"/>
      <c r="F110" s="17">
        <f t="shared" si="0"/>
        <v>3275.89</v>
      </c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</row>
    <row r="111" spans="1:17" s="3" customFormat="1">
      <c r="A111" s="2"/>
      <c r="B111" s="11" t="s">
        <v>15</v>
      </c>
      <c r="C111" s="117" t="s">
        <v>117</v>
      </c>
      <c r="D111" s="6"/>
      <c r="E111" s="28" t="s">
        <v>118</v>
      </c>
      <c r="F111" s="17">
        <f>'[1]Роспись расходов'!F1230+'[1]Роспись расходов'!F1035</f>
        <v>3275.89</v>
      </c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</row>
    <row r="112" spans="1:17" s="3" customFormat="1" ht="42" hidden="1" customHeight="1">
      <c r="A112" s="2"/>
      <c r="B112" s="23" t="s">
        <v>119</v>
      </c>
      <c r="C112" s="119" t="s">
        <v>120</v>
      </c>
      <c r="D112" s="22"/>
      <c r="E112" s="50"/>
      <c r="F112" s="17">
        <f>F113</f>
        <v>0</v>
      </c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</row>
    <row r="113" spans="1:17" s="3" customFormat="1" hidden="1">
      <c r="A113" s="2"/>
      <c r="B113" s="11" t="s">
        <v>15</v>
      </c>
      <c r="C113" s="119" t="s">
        <v>120</v>
      </c>
      <c r="D113" s="22"/>
      <c r="E113" s="50">
        <v>610</v>
      </c>
      <c r="F113" s="17">
        <f>'[1]Роспись расходов'!F1168</f>
        <v>0</v>
      </c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</row>
    <row r="114" spans="1:17" s="3" customFormat="1" ht="80.25" customHeight="1">
      <c r="A114" s="2"/>
      <c r="B114" s="67" t="s">
        <v>121</v>
      </c>
      <c r="C114" s="120" t="s">
        <v>122</v>
      </c>
      <c r="D114" s="6"/>
      <c r="E114" s="28"/>
      <c r="F114" s="17">
        <f>F115</f>
        <v>8789.51116</v>
      </c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</row>
    <row r="115" spans="1:17" s="3" customFormat="1">
      <c r="A115" s="2"/>
      <c r="B115" s="11" t="s">
        <v>15</v>
      </c>
      <c r="C115" s="101" t="s">
        <v>122</v>
      </c>
      <c r="D115" s="6"/>
      <c r="E115" s="28" t="s">
        <v>16</v>
      </c>
      <c r="F115" s="17">
        <f>'[1]Роспись расходов'!F1041</f>
        <v>8789.51116</v>
      </c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</row>
    <row r="116" spans="1:17" s="3" customFormat="1">
      <c r="A116" s="2"/>
      <c r="B116" s="23" t="s">
        <v>123</v>
      </c>
      <c r="C116" s="119" t="s">
        <v>124</v>
      </c>
      <c r="D116" s="6"/>
      <c r="E116" s="28"/>
      <c r="F116" s="17">
        <f t="shared" ref="F116:F117" si="1">F117</f>
        <v>0</v>
      </c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</row>
    <row r="117" spans="1:17" s="3" customFormat="1" ht="38.25" hidden="1">
      <c r="A117" s="2"/>
      <c r="B117" s="23" t="s">
        <v>119</v>
      </c>
      <c r="C117" s="119" t="s">
        <v>120</v>
      </c>
      <c r="D117" s="6"/>
      <c r="E117" s="28"/>
      <c r="F117" s="17">
        <f t="shared" si="1"/>
        <v>0</v>
      </c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</row>
    <row r="118" spans="1:17" s="3" customFormat="1" hidden="1">
      <c r="A118" s="2"/>
      <c r="B118" s="11" t="s">
        <v>15</v>
      </c>
      <c r="C118" s="119" t="s">
        <v>120</v>
      </c>
      <c r="D118" s="13" t="s">
        <v>16</v>
      </c>
      <c r="E118" s="13" t="s">
        <v>16</v>
      </c>
      <c r="F118" s="17">
        <f>'[1]Роспись расходов'!F1168</f>
        <v>0</v>
      </c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</row>
    <row r="119" spans="1:17" s="3" customFormat="1">
      <c r="A119" s="2"/>
      <c r="B119" s="21" t="s">
        <v>125</v>
      </c>
      <c r="C119" s="119" t="s">
        <v>126</v>
      </c>
      <c r="D119" s="6"/>
      <c r="E119" s="28"/>
      <c r="F119" s="17">
        <f>F120+F122</f>
        <v>4776.54</v>
      </c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</row>
    <row r="120" spans="1:17" s="3" customFormat="1" ht="38.25">
      <c r="A120" s="2"/>
      <c r="B120" s="23" t="s">
        <v>127</v>
      </c>
      <c r="C120" s="119" t="s">
        <v>128</v>
      </c>
      <c r="D120" s="6"/>
      <c r="E120" s="28"/>
      <c r="F120" s="17">
        <f>F121</f>
        <v>535.69999999999993</v>
      </c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</row>
    <row r="121" spans="1:17" s="3" customFormat="1" ht="38.25">
      <c r="A121" s="2"/>
      <c r="B121" s="23" t="s">
        <v>129</v>
      </c>
      <c r="C121" s="119" t="s">
        <v>128</v>
      </c>
      <c r="D121" s="6"/>
      <c r="E121" s="28" t="s">
        <v>18</v>
      </c>
      <c r="F121" s="17">
        <f>'[1]Роспись расходов'!F1046+'[1]Роспись расходов'!F1047</f>
        <v>535.69999999999993</v>
      </c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</row>
    <row r="122" spans="1:17" s="3" customFormat="1" ht="38.25">
      <c r="A122" s="2"/>
      <c r="B122" s="21" t="s">
        <v>130</v>
      </c>
      <c r="C122" s="101" t="s">
        <v>131</v>
      </c>
      <c r="D122" s="6"/>
      <c r="E122" s="28"/>
      <c r="F122" s="17">
        <f>F123</f>
        <v>4240.84</v>
      </c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</row>
    <row r="123" spans="1:17" s="3" customFormat="1" ht="15.6" customHeight="1">
      <c r="A123" s="2"/>
      <c r="B123" s="11" t="s">
        <v>17</v>
      </c>
      <c r="C123" s="101" t="s">
        <v>131</v>
      </c>
      <c r="D123" s="6"/>
      <c r="E123" s="28" t="s">
        <v>18</v>
      </c>
      <c r="F123" s="17">
        <f>'[1]Роспись расходов'!F1044</f>
        <v>4240.84</v>
      </c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</row>
    <row r="124" spans="1:17" s="3" customFormat="1" hidden="1">
      <c r="A124" s="2"/>
      <c r="B124" s="93"/>
      <c r="C124" s="114" t="s">
        <v>132</v>
      </c>
      <c r="D124" s="13"/>
      <c r="E124" s="28"/>
      <c r="F124" s="17">
        <f>F125+F128</f>
        <v>0</v>
      </c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</row>
    <row r="125" spans="1:17" s="3" customFormat="1" ht="40.9" hidden="1" customHeight="1">
      <c r="A125" s="2"/>
      <c r="B125" s="11" t="s">
        <v>133</v>
      </c>
      <c r="C125" s="13" t="s">
        <v>134</v>
      </c>
      <c r="D125" s="13"/>
      <c r="E125" s="28"/>
      <c r="F125" s="17">
        <f>F126</f>
        <v>0</v>
      </c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</row>
    <row r="126" spans="1:17" s="3" customFormat="1" ht="57.75" hidden="1" customHeight="1">
      <c r="A126" s="2"/>
      <c r="B126" s="11" t="s">
        <v>135</v>
      </c>
      <c r="C126" s="13" t="s">
        <v>136</v>
      </c>
      <c r="D126" s="13"/>
      <c r="E126" s="28"/>
      <c r="F126" s="17">
        <f>F127</f>
        <v>0</v>
      </c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</row>
    <row r="127" spans="1:17" s="3" customFormat="1" ht="25.5" hidden="1">
      <c r="A127" s="2"/>
      <c r="B127" s="11" t="s">
        <v>137</v>
      </c>
      <c r="C127" s="13" t="s">
        <v>136</v>
      </c>
      <c r="D127" s="13" t="s">
        <v>118</v>
      </c>
      <c r="E127" s="28" t="s">
        <v>16</v>
      </c>
      <c r="F127" s="17">
        <f>'[1]Роспись расходов'!F846</f>
        <v>0</v>
      </c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</row>
    <row r="128" spans="1:17" s="3" customFormat="1" ht="42.6" hidden="1" customHeight="1">
      <c r="A128" s="2"/>
      <c r="B128" s="105" t="s">
        <v>80</v>
      </c>
      <c r="C128" s="101" t="s">
        <v>81</v>
      </c>
      <c r="D128" s="6"/>
      <c r="E128" s="28"/>
      <c r="F128" s="10">
        <f>F129+F130</f>
        <v>0</v>
      </c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</row>
    <row r="129" spans="1:17" s="3" customFormat="1" hidden="1">
      <c r="A129" s="2"/>
      <c r="B129" s="11" t="s">
        <v>15</v>
      </c>
      <c r="C129" s="106" t="s">
        <v>81</v>
      </c>
      <c r="D129" s="6"/>
      <c r="E129" s="28" t="s">
        <v>16</v>
      </c>
      <c r="F129" s="10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</row>
    <row r="130" spans="1:17" s="3" customFormat="1" hidden="1">
      <c r="A130" s="2"/>
      <c r="B130" s="11" t="s">
        <v>17</v>
      </c>
      <c r="C130" s="106" t="s">
        <v>81</v>
      </c>
      <c r="D130" s="6"/>
      <c r="E130" s="28" t="s">
        <v>18</v>
      </c>
      <c r="F130" s="10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</row>
    <row r="131" spans="1:17" s="3" customFormat="1" ht="63.75" hidden="1">
      <c r="A131" s="2"/>
      <c r="B131" s="32" t="s">
        <v>82</v>
      </c>
      <c r="C131" s="34" t="s">
        <v>83</v>
      </c>
      <c r="D131" s="6"/>
      <c r="E131" s="28"/>
      <c r="F131" s="10">
        <f>F132</f>
        <v>0</v>
      </c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</row>
    <row r="132" spans="1:17" s="3" customFormat="1" ht="38.25" hidden="1">
      <c r="A132" s="2"/>
      <c r="B132" s="103" t="s">
        <v>84</v>
      </c>
      <c r="C132" s="101" t="s">
        <v>85</v>
      </c>
      <c r="D132" s="13"/>
      <c r="E132" s="28"/>
      <c r="F132" s="10">
        <f>F133+F134</f>
        <v>0</v>
      </c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</row>
    <row r="133" spans="1:17" s="3" customFormat="1" hidden="1">
      <c r="A133" s="2"/>
      <c r="B133" s="11" t="s">
        <v>15</v>
      </c>
      <c r="C133" s="101" t="s">
        <v>85</v>
      </c>
      <c r="D133" s="13" t="s">
        <v>16</v>
      </c>
      <c r="E133" s="28" t="s">
        <v>16</v>
      </c>
      <c r="F133" s="10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</row>
    <row r="134" spans="1:17" s="3" customFormat="1" hidden="1">
      <c r="A134" s="2"/>
      <c r="B134" s="11" t="s">
        <v>17</v>
      </c>
      <c r="C134" s="101" t="s">
        <v>85</v>
      </c>
      <c r="D134" s="13" t="s">
        <v>18</v>
      </c>
      <c r="E134" s="28" t="s">
        <v>18</v>
      </c>
      <c r="F134" s="10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</row>
    <row r="135" spans="1:17" s="3" customFormat="1" ht="30" hidden="1" customHeight="1">
      <c r="A135" s="2"/>
      <c r="B135" s="121" t="s">
        <v>138</v>
      </c>
      <c r="C135" s="122" t="s">
        <v>139</v>
      </c>
      <c r="D135" s="122" t="s">
        <v>10</v>
      </c>
      <c r="E135" s="123" t="s">
        <v>10</v>
      </c>
      <c r="F135" s="24">
        <f>F136</f>
        <v>0</v>
      </c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</row>
    <row r="136" spans="1:17" s="3" customFormat="1" ht="19.899999999999999" hidden="1" customHeight="1">
      <c r="A136" s="2"/>
      <c r="B136" s="26" t="s">
        <v>56</v>
      </c>
      <c r="C136" s="31" t="s">
        <v>139</v>
      </c>
      <c r="D136" s="31" t="s">
        <v>21</v>
      </c>
      <c r="E136" s="124" t="s">
        <v>57</v>
      </c>
      <c r="F136" s="25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</row>
    <row r="137" spans="1:17" s="3" customFormat="1" ht="25.5" hidden="1">
      <c r="A137" s="2"/>
      <c r="B137" s="121" t="s">
        <v>140</v>
      </c>
      <c r="C137" s="122" t="s">
        <v>141</v>
      </c>
      <c r="D137" s="122" t="s">
        <v>10</v>
      </c>
      <c r="E137" s="123" t="s">
        <v>10</v>
      </c>
      <c r="F137" s="24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</row>
    <row r="138" spans="1:17" s="3" customFormat="1" hidden="1">
      <c r="A138" s="2"/>
      <c r="B138" s="26" t="s">
        <v>15</v>
      </c>
      <c r="C138" s="31" t="s">
        <v>141</v>
      </c>
      <c r="D138" s="31" t="s">
        <v>142</v>
      </c>
      <c r="E138" s="124" t="s">
        <v>16</v>
      </c>
      <c r="F138" s="25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</row>
    <row r="139" spans="1:17" s="3" customFormat="1" hidden="1">
      <c r="A139" s="2"/>
      <c r="B139" s="26" t="s">
        <v>17</v>
      </c>
      <c r="C139" s="31" t="s">
        <v>141</v>
      </c>
      <c r="D139" s="31" t="s">
        <v>142</v>
      </c>
      <c r="E139" s="124" t="s">
        <v>18</v>
      </c>
      <c r="F139" s="25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</row>
    <row r="140" spans="1:17" s="3" customFormat="1" ht="25.5" hidden="1">
      <c r="A140" s="2"/>
      <c r="B140" s="125" t="s">
        <v>64</v>
      </c>
      <c r="C140" s="126" t="s">
        <v>65</v>
      </c>
      <c r="D140" s="31"/>
      <c r="E140" s="124"/>
      <c r="F140" s="25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</row>
    <row r="141" spans="1:17" s="3" customFormat="1" ht="25.5" hidden="1">
      <c r="A141" s="2"/>
      <c r="B141" s="127" t="s">
        <v>66</v>
      </c>
      <c r="C141" s="128" t="s">
        <v>67</v>
      </c>
      <c r="D141" s="31"/>
      <c r="E141" s="124"/>
      <c r="F141" s="25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</row>
    <row r="142" spans="1:17" s="3" customFormat="1" ht="38.25" hidden="1">
      <c r="A142" s="2"/>
      <c r="B142" s="129" t="s">
        <v>76</v>
      </c>
      <c r="C142" s="126" t="s">
        <v>77</v>
      </c>
      <c r="D142" s="31"/>
      <c r="E142" s="124"/>
      <c r="F142" s="25">
        <f>F143</f>
        <v>0</v>
      </c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</row>
    <row r="143" spans="1:17" s="3" customFormat="1" ht="55.9" hidden="1" customHeight="1">
      <c r="A143" s="2"/>
      <c r="B143" s="130" t="s">
        <v>78</v>
      </c>
      <c r="C143" s="131" t="s">
        <v>79</v>
      </c>
      <c r="D143" s="31"/>
      <c r="E143" s="124"/>
      <c r="F143" s="25">
        <f>F144</f>
        <v>0</v>
      </c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</row>
    <row r="144" spans="1:17" s="3" customFormat="1" ht="56.45" hidden="1" customHeight="1">
      <c r="A144" s="2"/>
      <c r="B144" s="132" t="s">
        <v>78</v>
      </c>
      <c r="C144" s="131" t="s">
        <v>79</v>
      </c>
      <c r="D144" s="31"/>
      <c r="E144" s="124"/>
      <c r="F144" s="25">
        <f>F145</f>
        <v>0</v>
      </c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</row>
    <row r="145" spans="1:17" s="3" customFormat="1" ht="56.45" hidden="1" customHeight="1">
      <c r="A145" s="2"/>
      <c r="B145" s="132" t="s">
        <v>78</v>
      </c>
      <c r="C145" s="131" t="s">
        <v>79</v>
      </c>
      <c r="D145" s="31"/>
      <c r="E145" s="124"/>
      <c r="F145" s="25">
        <f>F146+F147</f>
        <v>0</v>
      </c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</row>
    <row r="146" spans="1:17" s="3" customFormat="1" hidden="1">
      <c r="A146" s="2"/>
      <c r="B146" s="125" t="s">
        <v>15</v>
      </c>
      <c r="C146" s="131" t="s">
        <v>79</v>
      </c>
      <c r="D146" s="31"/>
      <c r="E146" s="124" t="s">
        <v>16</v>
      </c>
      <c r="F146" s="25">
        <f>'[1]Роспись расходов'!F889+'[1]Роспись расходов'!F990+'[1]Роспись расходов'!F1164</f>
        <v>0</v>
      </c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</row>
    <row r="147" spans="1:17" s="3" customFormat="1" hidden="1">
      <c r="A147" s="2"/>
      <c r="B147" s="125" t="s">
        <v>17</v>
      </c>
      <c r="C147" s="131" t="s">
        <v>79</v>
      </c>
      <c r="D147" s="31"/>
      <c r="E147" s="124" t="s">
        <v>18</v>
      </c>
      <c r="F147" s="25">
        <f>'[1]Роспись расходов'!F991+'[1]Роспись расходов'!F890</f>
        <v>0</v>
      </c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</row>
    <row r="148" spans="1:17" s="3" customFormat="1" ht="46.9" hidden="1" customHeight="1">
      <c r="A148" s="2"/>
      <c r="B148" s="81"/>
      <c r="C148" s="82"/>
      <c r="D148" s="82"/>
      <c r="E148" s="83"/>
      <c r="F148" s="1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</row>
    <row r="149" spans="1:17" s="3" customFormat="1" hidden="1">
      <c r="A149" s="2"/>
      <c r="B149" s="81"/>
      <c r="C149" s="82"/>
      <c r="D149" s="82"/>
      <c r="E149" s="83"/>
      <c r="F149" s="1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</row>
    <row r="150" spans="1:17" s="3" customFormat="1" hidden="1">
      <c r="A150" s="2"/>
      <c r="B150" s="81"/>
      <c r="C150" s="82"/>
      <c r="D150" s="82"/>
      <c r="E150" s="83"/>
      <c r="F150" s="1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</row>
    <row r="151" spans="1:17" s="3" customFormat="1" ht="71.45" hidden="1" customHeight="1">
      <c r="A151" s="2"/>
      <c r="B151" s="81"/>
      <c r="C151" s="82"/>
      <c r="D151" s="82"/>
      <c r="E151" s="83"/>
      <c r="F151" s="1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</row>
    <row r="152" spans="1:17" s="3" customFormat="1" hidden="1">
      <c r="A152" s="2"/>
      <c r="B152" s="81"/>
      <c r="C152" s="82"/>
      <c r="D152" s="82"/>
      <c r="E152" s="83"/>
      <c r="F152" s="1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</row>
    <row r="153" spans="1:17" s="3" customFormat="1" hidden="1">
      <c r="A153" s="2"/>
      <c r="B153" s="81"/>
      <c r="C153" s="82"/>
      <c r="D153" s="82"/>
      <c r="E153" s="83"/>
      <c r="F153" s="1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</row>
    <row r="154" spans="1:17" s="3" customFormat="1" hidden="1">
      <c r="A154" s="2"/>
      <c r="B154" s="81"/>
      <c r="C154" s="82"/>
      <c r="D154" s="82"/>
      <c r="E154" s="83"/>
      <c r="F154" s="1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</row>
    <row r="155" spans="1:17" s="3" customFormat="1" ht="34.9" hidden="1" customHeight="1">
      <c r="A155" s="2"/>
      <c r="B155" s="121" t="s">
        <v>143</v>
      </c>
      <c r="C155" s="122" t="s">
        <v>144</v>
      </c>
      <c r="D155" s="122"/>
      <c r="E155" s="123"/>
      <c r="F155" s="24">
        <f>F156</f>
        <v>0</v>
      </c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</row>
    <row r="156" spans="1:17" s="3" customFormat="1" ht="25.5" hidden="1">
      <c r="A156" s="2"/>
      <c r="B156" s="26" t="s">
        <v>137</v>
      </c>
      <c r="C156" s="31" t="s">
        <v>144</v>
      </c>
      <c r="D156" s="31" t="s">
        <v>145</v>
      </c>
      <c r="E156" s="124" t="s">
        <v>118</v>
      </c>
      <c r="F156" s="25">
        <f>'[1]Роспись расходов'!F84</f>
        <v>0</v>
      </c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</row>
    <row r="157" spans="1:17" s="3" customFormat="1" ht="34.9" customHeight="1">
      <c r="A157" s="2"/>
      <c r="B157" s="38" t="s">
        <v>146</v>
      </c>
      <c r="C157" s="27" t="s">
        <v>147</v>
      </c>
      <c r="D157" s="40" t="s">
        <v>10</v>
      </c>
      <c r="E157" s="41" t="s">
        <v>10</v>
      </c>
      <c r="F157" s="9">
        <f>F159+F161</f>
        <v>223.6</v>
      </c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</row>
    <row r="158" spans="1:17" s="3" customFormat="1" ht="34.9" hidden="1" customHeight="1">
      <c r="A158" s="2"/>
      <c r="B158" s="11" t="s">
        <v>148</v>
      </c>
      <c r="C158" s="13" t="s">
        <v>149</v>
      </c>
      <c r="D158" s="40"/>
      <c r="E158" s="41"/>
      <c r="F158" s="10">
        <f>F159+F160</f>
        <v>0</v>
      </c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</row>
    <row r="159" spans="1:17" s="3" customFormat="1" ht="32.450000000000003" hidden="1" customHeight="1">
      <c r="A159" s="2"/>
      <c r="B159" s="32" t="s">
        <v>150</v>
      </c>
      <c r="C159" s="13" t="s">
        <v>149</v>
      </c>
      <c r="D159" s="6" t="s">
        <v>21</v>
      </c>
      <c r="E159" s="28" t="s">
        <v>151</v>
      </c>
      <c r="F159" s="10">
        <f>'[1]Роспись расходов'!F485</f>
        <v>0</v>
      </c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</row>
    <row r="160" spans="1:17" s="3" customFormat="1" ht="34.15" hidden="1" customHeight="1">
      <c r="A160" s="2"/>
      <c r="B160" s="32" t="s">
        <v>137</v>
      </c>
      <c r="C160" s="13" t="s">
        <v>149</v>
      </c>
      <c r="D160" s="6"/>
      <c r="E160" s="28" t="s">
        <v>118</v>
      </c>
      <c r="F160" s="10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</row>
    <row r="161" spans="1:17" s="3" customFormat="1">
      <c r="A161" s="2"/>
      <c r="B161" s="11" t="s">
        <v>152</v>
      </c>
      <c r="C161" s="13" t="s">
        <v>153</v>
      </c>
      <c r="D161" s="6"/>
      <c r="E161" s="28"/>
      <c r="F161" s="10">
        <f>F162+F163+F164</f>
        <v>223.6</v>
      </c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</row>
    <row r="162" spans="1:17" s="3" customFormat="1" ht="25.5">
      <c r="A162" s="2"/>
      <c r="B162" s="32" t="s">
        <v>150</v>
      </c>
      <c r="C162" s="13" t="s">
        <v>153</v>
      </c>
      <c r="D162" s="6"/>
      <c r="E162" s="28" t="s">
        <v>151</v>
      </c>
      <c r="F162" s="10">
        <f>'[1]Роспись расходов'!F703</f>
        <v>144.31</v>
      </c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</row>
    <row r="163" spans="1:17" s="3" customFormat="1" ht="15" customHeight="1">
      <c r="A163" s="2"/>
      <c r="B163" s="32" t="s">
        <v>35</v>
      </c>
      <c r="C163" s="13" t="s">
        <v>153</v>
      </c>
      <c r="D163" s="6" t="s">
        <v>21</v>
      </c>
      <c r="E163" s="28" t="s">
        <v>16</v>
      </c>
      <c r="F163" s="10">
        <f>'[1]Роспись расходов'!F1248</f>
        <v>59.84</v>
      </c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</row>
    <row r="164" spans="1:17" s="3" customFormat="1" ht="17.45" customHeight="1">
      <c r="A164" s="2"/>
      <c r="B164" s="32" t="s">
        <v>17</v>
      </c>
      <c r="C164" s="13" t="s">
        <v>153</v>
      </c>
      <c r="D164" s="6" t="s">
        <v>21</v>
      </c>
      <c r="E164" s="28" t="s">
        <v>18</v>
      </c>
      <c r="F164" s="10">
        <f>'[1]Роспись расходов'!F1456+'[1]Роспись расходов'!F1249</f>
        <v>19.45</v>
      </c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</row>
    <row r="165" spans="1:17" s="3" customFormat="1" ht="42.6" customHeight="1">
      <c r="A165" s="2"/>
      <c r="B165" s="38" t="s">
        <v>154</v>
      </c>
      <c r="C165" s="40" t="s">
        <v>155</v>
      </c>
      <c r="D165" s="40"/>
      <c r="E165" s="41"/>
      <c r="F165" s="9">
        <f>F168+F170+F172+F174+F166</f>
        <v>667.9</v>
      </c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</row>
    <row r="166" spans="1:17" s="3" customFormat="1" ht="42.6" customHeight="1">
      <c r="A166" s="2"/>
      <c r="B166" s="11" t="s">
        <v>156</v>
      </c>
      <c r="C166" s="6" t="s">
        <v>157</v>
      </c>
      <c r="D166" s="6"/>
      <c r="E166" s="28"/>
      <c r="F166" s="10">
        <f>F167</f>
        <v>335.9</v>
      </c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</row>
    <row r="167" spans="1:17" s="3" customFormat="1" ht="42.6" customHeight="1">
      <c r="A167" s="2"/>
      <c r="B167" s="11" t="s">
        <v>158</v>
      </c>
      <c r="C167" s="6" t="s">
        <v>157</v>
      </c>
      <c r="D167" s="6"/>
      <c r="E167" s="28" t="s">
        <v>159</v>
      </c>
      <c r="F167" s="10">
        <f>'[1]Роспись расходов'!F229</f>
        <v>335.9</v>
      </c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</row>
    <row r="168" spans="1:17" s="3" customFormat="1" ht="30.6" hidden="1" customHeight="1">
      <c r="A168" s="2"/>
      <c r="B168" s="133" t="s">
        <v>160</v>
      </c>
      <c r="C168" s="101" t="s">
        <v>161</v>
      </c>
      <c r="D168" s="6" t="s">
        <v>162</v>
      </c>
      <c r="E168" s="28" t="s">
        <v>10</v>
      </c>
      <c r="F168" s="10">
        <f>F169</f>
        <v>80</v>
      </c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</row>
    <row r="169" spans="1:17" s="3" customFormat="1" ht="45.6" hidden="1" customHeight="1">
      <c r="A169" s="2"/>
      <c r="B169" s="11" t="s">
        <v>158</v>
      </c>
      <c r="C169" s="101" t="s">
        <v>161</v>
      </c>
      <c r="D169" s="6" t="s">
        <v>162</v>
      </c>
      <c r="E169" s="28" t="s">
        <v>159</v>
      </c>
      <c r="F169" s="10">
        <f>'[1]Роспись расходов'!F181</f>
        <v>80</v>
      </c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</row>
    <row r="170" spans="1:17" s="3" customFormat="1" ht="13.15" customHeight="1">
      <c r="A170" s="2"/>
      <c r="B170" s="32" t="s">
        <v>163</v>
      </c>
      <c r="C170" s="71" t="s">
        <v>164</v>
      </c>
      <c r="D170" s="6" t="s">
        <v>165</v>
      </c>
      <c r="E170" s="28"/>
      <c r="F170" s="10">
        <f>F171</f>
        <v>117</v>
      </c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</row>
    <row r="171" spans="1:17" s="3" customFormat="1" ht="44.45" customHeight="1">
      <c r="A171" s="2"/>
      <c r="B171" s="32" t="s">
        <v>166</v>
      </c>
      <c r="C171" s="71" t="s">
        <v>164</v>
      </c>
      <c r="D171" s="6" t="s">
        <v>165</v>
      </c>
      <c r="E171" s="28" t="s">
        <v>159</v>
      </c>
      <c r="F171" s="10">
        <f>'[1]Роспись расходов'!F231</f>
        <v>117</v>
      </c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</row>
    <row r="172" spans="1:17" s="3" customFormat="1" ht="16.149999999999999" customHeight="1">
      <c r="A172" s="2"/>
      <c r="B172" s="32" t="s">
        <v>167</v>
      </c>
      <c r="C172" s="71" t="s">
        <v>168</v>
      </c>
      <c r="D172" s="6"/>
      <c r="E172" s="28"/>
      <c r="F172" s="10">
        <f>F173</f>
        <v>50</v>
      </c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</row>
    <row r="173" spans="1:17" ht="49.15" customHeight="1">
      <c r="B173" s="32" t="s">
        <v>166</v>
      </c>
      <c r="C173" s="71" t="s">
        <v>168</v>
      </c>
      <c r="D173" s="6" t="s">
        <v>165</v>
      </c>
      <c r="E173" s="28" t="s">
        <v>159</v>
      </c>
      <c r="F173" s="10">
        <f>'[1]Роспись расходов'!F233</f>
        <v>50</v>
      </c>
    </row>
    <row r="174" spans="1:17" ht="42.6" customHeight="1">
      <c r="B174" s="32" t="s">
        <v>169</v>
      </c>
      <c r="C174" s="71" t="s">
        <v>170</v>
      </c>
      <c r="D174" s="6"/>
      <c r="E174" s="28"/>
      <c r="F174" s="10">
        <f>F175</f>
        <v>85</v>
      </c>
    </row>
    <row r="175" spans="1:17" ht="47.45" customHeight="1">
      <c r="B175" s="32" t="s">
        <v>166</v>
      </c>
      <c r="C175" s="71" t="s">
        <v>170</v>
      </c>
      <c r="D175" s="6" t="s">
        <v>165</v>
      </c>
      <c r="E175" s="28" t="s">
        <v>159</v>
      </c>
      <c r="F175" s="10">
        <f>'[1]Роспись расходов'!F235</f>
        <v>85</v>
      </c>
    </row>
    <row r="176" spans="1:17" ht="39.6" hidden="1" customHeight="1">
      <c r="B176" s="134" t="s">
        <v>171</v>
      </c>
      <c r="C176" s="47">
        <v>7950700000</v>
      </c>
      <c r="D176" s="40"/>
      <c r="E176" s="41" t="s">
        <v>10</v>
      </c>
      <c r="F176" s="7">
        <f>F179+F189+F177+F181</f>
        <v>2.0000000000095497E-3</v>
      </c>
    </row>
    <row r="177" spans="2:6" ht="19.149999999999999" hidden="1" customHeight="1">
      <c r="B177" s="11" t="s">
        <v>172</v>
      </c>
      <c r="C177" s="13" t="s">
        <v>173</v>
      </c>
      <c r="D177" s="40"/>
      <c r="E177" s="41"/>
      <c r="F177" s="17">
        <f>F178</f>
        <v>0</v>
      </c>
    </row>
    <row r="178" spans="2:6" ht="19.149999999999999" hidden="1" customHeight="1">
      <c r="B178" s="135" t="s">
        <v>174</v>
      </c>
      <c r="C178" s="13" t="s">
        <v>173</v>
      </c>
      <c r="D178" s="40"/>
      <c r="E178" s="28" t="s">
        <v>95</v>
      </c>
      <c r="F178" s="17">
        <f>'[1]Роспись расходов'!F257</f>
        <v>0</v>
      </c>
    </row>
    <row r="179" spans="2:6" ht="15.6" hidden="1" customHeight="1">
      <c r="B179" s="32" t="s">
        <v>175</v>
      </c>
      <c r="C179" s="51" t="s">
        <v>176</v>
      </c>
      <c r="D179" s="6" t="s">
        <v>21</v>
      </c>
      <c r="E179" s="28" t="s">
        <v>10</v>
      </c>
      <c r="F179" s="17">
        <f>F180</f>
        <v>0</v>
      </c>
    </row>
    <row r="180" spans="2:6" ht="25.5" hidden="1">
      <c r="B180" s="32" t="s">
        <v>150</v>
      </c>
      <c r="C180" s="51" t="s">
        <v>176</v>
      </c>
      <c r="D180" s="6" t="s">
        <v>21</v>
      </c>
      <c r="E180" s="28" t="s">
        <v>151</v>
      </c>
      <c r="F180" s="17">
        <f>'[1]Роспись расходов'!F471</f>
        <v>0</v>
      </c>
    </row>
    <row r="181" spans="2:6" ht="25.5" hidden="1">
      <c r="B181" s="67" t="s">
        <v>177</v>
      </c>
      <c r="C181" s="57">
        <v>1300000000</v>
      </c>
      <c r="D181" s="6"/>
      <c r="E181" s="28"/>
      <c r="F181" s="17">
        <f>F182</f>
        <v>2.0000000000095497E-3</v>
      </c>
    </row>
    <row r="182" spans="2:6" ht="27.75" hidden="1" customHeight="1">
      <c r="B182" s="67" t="s">
        <v>178</v>
      </c>
      <c r="C182" s="57">
        <v>1310000000</v>
      </c>
      <c r="D182" s="6"/>
      <c r="E182" s="28"/>
      <c r="F182" s="17">
        <f>F183</f>
        <v>2.0000000000095497E-3</v>
      </c>
    </row>
    <row r="183" spans="2:6" ht="25.5" hidden="1">
      <c r="B183" s="67" t="s">
        <v>179</v>
      </c>
      <c r="C183" s="57">
        <v>1318000000</v>
      </c>
      <c r="D183" s="6"/>
      <c r="E183" s="28"/>
      <c r="F183" s="17">
        <f>F184</f>
        <v>2.0000000000095497E-3</v>
      </c>
    </row>
    <row r="184" spans="2:6" ht="25.5" hidden="1">
      <c r="B184" s="67" t="s">
        <v>180</v>
      </c>
      <c r="C184" s="57" t="s">
        <v>181</v>
      </c>
      <c r="D184" s="6"/>
      <c r="E184" s="28"/>
      <c r="F184" s="17">
        <f>F185</f>
        <v>2.0000000000095497E-3</v>
      </c>
    </row>
    <row r="185" spans="2:6" ht="25.5" hidden="1">
      <c r="B185" s="11" t="s">
        <v>150</v>
      </c>
      <c r="C185" s="57" t="s">
        <v>181</v>
      </c>
      <c r="D185" s="6"/>
      <c r="E185" s="28" t="s">
        <v>151</v>
      </c>
      <c r="F185" s="17">
        <f>'[1]Роспись расходов'!F467</f>
        <v>2.0000000000095497E-3</v>
      </c>
    </row>
    <row r="186" spans="2:6" s="29" customFormat="1" hidden="1">
      <c r="B186" s="32"/>
      <c r="C186" s="51"/>
      <c r="D186" s="6"/>
      <c r="E186" s="28"/>
      <c r="F186" s="17"/>
    </row>
    <row r="187" spans="2:6" ht="43.9" hidden="1" customHeight="1">
      <c r="B187" s="121" t="s">
        <v>182</v>
      </c>
      <c r="C187" s="136" t="s">
        <v>183</v>
      </c>
      <c r="D187" s="122" t="s">
        <v>10</v>
      </c>
      <c r="E187" s="123" t="s">
        <v>10</v>
      </c>
      <c r="F187" s="24">
        <f>F188</f>
        <v>0</v>
      </c>
    </row>
    <row r="188" spans="2:6" ht="38.25" hidden="1">
      <c r="B188" s="26" t="s">
        <v>166</v>
      </c>
      <c r="C188" s="137" t="s">
        <v>183</v>
      </c>
      <c r="D188" s="31" t="s">
        <v>162</v>
      </c>
      <c r="E188" s="124" t="s">
        <v>159</v>
      </c>
      <c r="F188" s="25"/>
    </row>
    <row r="189" spans="2:6" ht="59.45" hidden="1" customHeight="1">
      <c r="B189" s="26" t="s">
        <v>184</v>
      </c>
      <c r="C189" s="30">
        <v>7950740890</v>
      </c>
      <c r="D189" s="31"/>
      <c r="E189" s="124"/>
      <c r="F189" s="25">
        <f>F190</f>
        <v>0</v>
      </c>
    </row>
    <row r="190" spans="2:6" ht="25.5" hidden="1">
      <c r="B190" s="26" t="s">
        <v>150</v>
      </c>
      <c r="C190" s="30">
        <v>7950740890</v>
      </c>
      <c r="D190" s="31" t="s">
        <v>185</v>
      </c>
      <c r="E190" s="124" t="s">
        <v>151</v>
      </c>
      <c r="F190" s="25"/>
    </row>
    <row r="191" spans="2:6" ht="43.9" hidden="1" customHeight="1">
      <c r="B191" s="121" t="s">
        <v>186</v>
      </c>
      <c r="C191" s="136" t="s">
        <v>187</v>
      </c>
      <c r="D191" s="122" t="s">
        <v>10</v>
      </c>
      <c r="E191" s="123" t="s">
        <v>10</v>
      </c>
      <c r="F191" s="24">
        <f>F194+F196</f>
        <v>0</v>
      </c>
    </row>
    <row r="192" spans="2:6" ht="25.5" hidden="1">
      <c r="B192" s="138" t="s">
        <v>188</v>
      </c>
      <c r="C192" s="137" t="s">
        <v>189</v>
      </c>
      <c r="D192" s="31" t="s">
        <v>185</v>
      </c>
      <c r="E192" s="124" t="s">
        <v>10</v>
      </c>
      <c r="F192" s="25">
        <f>F193</f>
        <v>0</v>
      </c>
    </row>
    <row r="193" spans="2:6" hidden="1">
      <c r="B193" s="26" t="s">
        <v>190</v>
      </c>
      <c r="C193" s="137" t="s">
        <v>189</v>
      </c>
      <c r="D193" s="31" t="s">
        <v>185</v>
      </c>
      <c r="E193" s="124" t="s">
        <v>191</v>
      </c>
      <c r="F193" s="25">
        <f>6-6</f>
        <v>0</v>
      </c>
    </row>
    <row r="194" spans="2:6" ht="38.25" hidden="1">
      <c r="B194" s="26" t="s">
        <v>192</v>
      </c>
      <c r="C194" s="137" t="s">
        <v>193</v>
      </c>
      <c r="D194" s="31"/>
      <c r="E194" s="124"/>
      <c r="F194" s="25">
        <f>F195</f>
        <v>0</v>
      </c>
    </row>
    <row r="195" spans="2:6" ht="25.5" hidden="1">
      <c r="B195" s="26" t="s">
        <v>150</v>
      </c>
      <c r="C195" s="137" t="s">
        <v>193</v>
      </c>
      <c r="D195" s="31" t="s">
        <v>185</v>
      </c>
      <c r="E195" s="124" t="s">
        <v>151</v>
      </c>
      <c r="F195" s="25"/>
    </row>
    <row r="196" spans="2:6" ht="25.5" hidden="1">
      <c r="B196" s="26" t="s">
        <v>194</v>
      </c>
      <c r="C196" s="137" t="s">
        <v>195</v>
      </c>
      <c r="D196" s="31"/>
      <c r="E196" s="124"/>
      <c r="F196" s="25">
        <f>F197</f>
        <v>0</v>
      </c>
    </row>
    <row r="197" spans="2:6" ht="31.15" hidden="1" customHeight="1">
      <c r="B197" s="26" t="s">
        <v>150</v>
      </c>
      <c r="C197" s="137" t="s">
        <v>195</v>
      </c>
      <c r="D197" s="31" t="s">
        <v>185</v>
      </c>
      <c r="E197" s="124" t="s">
        <v>151</v>
      </c>
      <c r="F197" s="25">
        <f>'[1]Роспись расходов'!F434</f>
        <v>0</v>
      </c>
    </row>
    <row r="198" spans="2:6" ht="48.75" customHeight="1">
      <c r="B198" s="93" t="s">
        <v>196</v>
      </c>
      <c r="C198" s="40" t="s">
        <v>197</v>
      </c>
      <c r="D198" s="40"/>
      <c r="E198" s="41"/>
      <c r="F198" s="9">
        <f>F199</f>
        <v>108</v>
      </c>
    </row>
    <row r="199" spans="2:6">
      <c r="B199" s="11" t="s">
        <v>56</v>
      </c>
      <c r="C199" s="6" t="s">
        <v>197</v>
      </c>
      <c r="D199" s="6" t="s">
        <v>16</v>
      </c>
      <c r="E199" s="28" t="s">
        <v>57</v>
      </c>
      <c r="F199" s="10">
        <f>'[1]Роспись расходов'!F1497</f>
        <v>108</v>
      </c>
    </row>
    <row r="200" spans="2:6" ht="40.5" customHeight="1">
      <c r="B200" s="93" t="s">
        <v>198</v>
      </c>
      <c r="C200" s="39" t="s">
        <v>199</v>
      </c>
      <c r="D200" s="40" t="s">
        <v>10</v>
      </c>
      <c r="E200" s="41" t="s">
        <v>10</v>
      </c>
      <c r="F200" s="9">
        <f>F202+F209+F205+F215+F211+F217+F219+F207+F235+F213</f>
        <v>14188.87441</v>
      </c>
    </row>
    <row r="201" spans="2:6" s="29" customFormat="1" ht="27.75" hidden="1" customHeight="1">
      <c r="B201" s="11" t="s">
        <v>200</v>
      </c>
      <c r="C201" s="71" t="s">
        <v>201</v>
      </c>
      <c r="D201" s="6"/>
      <c r="E201" s="28"/>
      <c r="F201" s="10" t="s">
        <v>202</v>
      </c>
    </row>
    <row r="202" spans="2:6" ht="19.899999999999999" customHeight="1">
      <c r="B202" s="32" t="s">
        <v>203</v>
      </c>
      <c r="C202" s="71" t="s">
        <v>204</v>
      </c>
      <c r="D202" s="6"/>
      <c r="E202" s="28"/>
      <c r="F202" s="10">
        <f>F203+F204</f>
        <v>1920.0754099999999</v>
      </c>
    </row>
    <row r="203" spans="2:6" ht="17.45" customHeight="1">
      <c r="B203" s="32" t="s">
        <v>17</v>
      </c>
      <c r="C203" s="71" t="s">
        <v>204</v>
      </c>
      <c r="D203" s="6" t="s">
        <v>205</v>
      </c>
      <c r="E203" s="28" t="s">
        <v>18</v>
      </c>
      <c r="F203" s="10">
        <f>'[1]Роспись расходов'!F1432</f>
        <v>1920.0754099999999</v>
      </c>
    </row>
    <row r="204" spans="2:6" ht="33.6" hidden="1" customHeight="1">
      <c r="B204" s="32" t="s">
        <v>137</v>
      </c>
      <c r="C204" s="6" t="s">
        <v>204</v>
      </c>
      <c r="D204" s="6"/>
      <c r="E204" s="28" t="s">
        <v>118</v>
      </c>
      <c r="F204" s="10">
        <f>'[1]Роспись расходов'!F697</f>
        <v>0</v>
      </c>
    </row>
    <row r="205" spans="2:6" ht="33.6" hidden="1" customHeight="1">
      <c r="B205" s="32"/>
      <c r="C205" s="33"/>
      <c r="D205" s="34"/>
      <c r="E205" s="35"/>
      <c r="F205" s="36">
        <f>F206</f>
        <v>0</v>
      </c>
    </row>
    <row r="206" spans="2:6" ht="15" hidden="1" customHeight="1">
      <c r="B206" s="32" t="s">
        <v>17</v>
      </c>
      <c r="C206" s="33"/>
      <c r="D206" s="34"/>
      <c r="E206" s="35" t="s">
        <v>18</v>
      </c>
      <c r="F206" s="36"/>
    </row>
    <row r="207" spans="2:6" ht="28.5" customHeight="1">
      <c r="B207" s="32" t="s">
        <v>206</v>
      </c>
      <c r="C207" s="33" t="s">
        <v>207</v>
      </c>
      <c r="D207" s="6"/>
      <c r="E207" s="28"/>
      <c r="F207" s="36">
        <f>F208</f>
        <v>2069.23</v>
      </c>
    </row>
    <row r="208" spans="2:6" ht="18.75" customHeight="1">
      <c r="B208" s="32" t="s">
        <v>17</v>
      </c>
      <c r="C208" s="33" t="s">
        <v>207</v>
      </c>
      <c r="D208" s="6"/>
      <c r="E208" s="28" t="s">
        <v>18</v>
      </c>
      <c r="F208" s="36">
        <f>'[1]Роспись расходов'!F1440+'[1]Роспись расходов'!F1373</f>
        <v>2069.23</v>
      </c>
    </row>
    <row r="209" spans="2:6" ht="29.45" hidden="1" customHeight="1">
      <c r="B209" s="32" t="s">
        <v>208</v>
      </c>
      <c r="C209" s="33" t="s">
        <v>209</v>
      </c>
      <c r="D209" s="34"/>
      <c r="E209" s="35"/>
      <c r="F209" s="36">
        <f>F210</f>
        <v>0</v>
      </c>
    </row>
    <row r="210" spans="2:6" ht="16.899999999999999" hidden="1" customHeight="1">
      <c r="B210" s="32" t="s">
        <v>17</v>
      </c>
      <c r="C210" s="33" t="s">
        <v>209</v>
      </c>
      <c r="D210" s="6"/>
      <c r="E210" s="28" t="s">
        <v>18</v>
      </c>
      <c r="F210" s="10">
        <f>'[1]Роспись расходов'!F1434</f>
        <v>0</v>
      </c>
    </row>
    <row r="211" spans="2:6" ht="51" customHeight="1">
      <c r="B211" s="21" t="s">
        <v>210</v>
      </c>
      <c r="C211" s="101" t="s">
        <v>211</v>
      </c>
      <c r="D211" s="34"/>
      <c r="E211" s="35"/>
      <c r="F211" s="36">
        <f>F212</f>
        <v>184.25</v>
      </c>
    </row>
    <row r="212" spans="2:6" ht="16.899999999999999" customHeight="1">
      <c r="B212" s="11" t="s">
        <v>17</v>
      </c>
      <c r="C212" s="91" t="s">
        <v>211</v>
      </c>
      <c r="D212" s="34"/>
      <c r="E212" s="35" t="s">
        <v>18</v>
      </c>
      <c r="F212" s="36">
        <f>'[1]Роспись расходов'!F1324</f>
        <v>184.25</v>
      </c>
    </row>
    <row r="213" spans="2:6" ht="33" customHeight="1">
      <c r="B213" s="11" t="s">
        <v>212</v>
      </c>
      <c r="C213" s="101" t="s">
        <v>213</v>
      </c>
      <c r="D213" s="6"/>
      <c r="E213" s="28"/>
      <c r="F213" s="10">
        <f>F214</f>
        <v>9.7620000000000005</v>
      </c>
    </row>
    <row r="214" spans="2:6" ht="16.899999999999999" customHeight="1">
      <c r="B214" s="11" t="s">
        <v>17</v>
      </c>
      <c r="C214" s="101" t="s">
        <v>213</v>
      </c>
      <c r="D214" s="6"/>
      <c r="E214" s="28" t="s">
        <v>18</v>
      </c>
      <c r="F214" s="139">
        <f>'[1]Роспись расходов'!F1326</f>
        <v>9.7620000000000005</v>
      </c>
    </row>
    <row r="215" spans="2:6" ht="18.600000000000001" hidden="1" customHeight="1">
      <c r="B215" s="140" t="s">
        <v>214</v>
      </c>
      <c r="C215" s="6" t="s">
        <v>215</v>
      </c>
      <c r="D215" s="6"/>
      <c r="E215" s="28"/>
      <c r="F215" s="10">
        <f>F216</f>
        <v>0</v>
      </c>
    </row>
    <row r="216" spans="2:6" ht="16.899999999999999" hidden="1" customHeight="1">
      <c r="B216" s="32" t="s">
        <v>17</v>
      </c>
      <c r="C216" s="6" t="s">
        <v>215</v>
      </c>
      <c r="D216" s="6"/>
      <c r="E216" s="28" t="s">
        <v>18</v>
      </c>
      <c r="F216" s="10">
        <f>'[1]Роспись расходов'!F1436</f>
        <v>0</v>
      </c>
    </row>
    <row r="217" spans="2:6" ht="29.45" hidden="1" customHeight="1">
      <c r="B217" s="21" t="s">
        <v>216</v>
      </c>
      <c r="C217" s="37" t="s">
        <v>217</v>
      </c>
      <c r="D217" s="6"/>
      <c r="E217" s="28"/>
      <c r="F217" s="10">
        <f>F218</f>
        <v>0</v>
      </c>
    </row>
    <row r="218" spans="2:6" ht="18" hidden="1" customHeight="1">
      <c r="B218" s="11" t="s">
        <v>174</v>
      </c>
      <c r="C218" s="37" t="s">
        <v>217</v>
      </c>
      <c r="D218" s="6"/>
      <c r="E218" s="28" t="s">
        <v>95</v>
      </c>
      <c r="F218" s="10">
        <f>'[1]Роспись расходов'!F391</f>
        <v>0</v>
      </c>
    </row>
    <row r="219" spans="2:6" ht="28.5" customHeight="1">
      <c r="B219" s="11" t="s">
        <v>218</v>
      </c>
      <c r="C219" s="13" t="s">
        <v>219</v>
      </c>
      <c r="D219" s="6"/>
      <c r="E219" s="28"/>
      <c r="F219" s="10">
        <f>F220+F226</f>
        <v>8458.8350000000009</v>
      </c>
    </row>
    <row r="220" spans="2:6" ht="28.5" customHeight="1">
      <c r="B220" s="11" t="s">
        <v>220</v>
      </c>
      <c r="C220" s="13" t="s">
        <v>221</v>
      </c>
      <c r="D220" s="6"/>
      <c r="E220" s="28"/>
      <c r="F220" s="10">
        <f>F221</f>
        <v>1256.3050000000001</v>
      </c>
    </row>
    <row r="221" spans="2:6" ht="40.5" customHeight="1">
      <c r="B221" s="11" t="s">
        <v>222</v>
      </c>
      <c r="C221" s="13" t="s">
        <v>223</v>
      </c>
      <c r="D221" s="6"/>
      <c r="E221" s="28"/>
      <c r="F221" s="10">
        <f>F224+F222</f>
        <v>1256.3050000000001</v>
      </c>
    </row>
    <row r="222" spans="2:6" ht="25.5">
      <c r="B222" s="11" t="s">
        <v>224</v>
      </c>
      <c r="C222" s="13" t="s">
        <v>225</v>
      </c>
      <c r="D222" s="88"/>
      <c r="E222" s="20"/>
      <c r="F222" s="10">
        <f>F223</f>
        <v>1028.7</v>
      </c>
    </row>
    <row r="223" spans="2:6" ht="15" customHeight="1">
      <c r="B223" s="11" t="s">
        <v>17</v>
      </c>
      <c r="C223" s="13" t="s">
        <v>225</v>
      </c>
      <c r="D223" s="88"/>
      <c r="E223" s="20" t="s">
        <v>16</v>
      </c>
      <c r="F223" s="10">
        <f>'[1]Роспись расходов'!F1407</f>
        <v>1028.7</v>
      </c>
    </row>
    <row r="224" spans="2:6" ht="17.25" customHeight="1">
      <c r="B224" s="11" t="s">
        <v>226</v>
      </c>
      <c r="C224" s="13" t="s">
        <v>227</v>
      </c>
      <c r="D224" s="6"/>
      <c r="E224" s="28"/>
      <c r="F224" s="10">
        <f>F225</f>
        <v>227.60499999999999</v>
      </c>
    </row>
    <row r="225" spans="1:17" ht="18.75" customHeight="1">
      <c r="B225" s="32" t="s">
        <v>17</v>
      </c>
      <c r="C225" s="13" t="s">
        <v>227</v>
      </c>
      <c r="D225" s="6"/>
      <c r="E225" s="28" t="s">
        <v>18</v>
      </c>
      <c r="F225" s="10">
        <f>'[1]Роспись расходов'!F1409</f>
        <v>227.60499999999999</v>
      </c>
    </row>
    <row r="226" spans="1:17" ht="15" customHeight="1">
      <c r="B226" s="11" t="s">
        <v>228</v>
      </c>
      <c r="C226" s="13" t="s">
        <v>229</v>
      </c>
      <c r="D226" s="6"/>
      <c r="E226" s="28"/>
      <c r="F226" s="10">
        <f>F227+F232</f>
        <v>7202.5300000000007</v>
      </c>
    </row>
    <row r="227" spans="1:17" ht="17.45" customHeight="1">
      <c r="B227" s="23" t="s">
        <v>230</v>
      </c>
      <c r="C227" s="13" t="s">
        <v>231</v>
      </c>
      <c r="D227" s="13"/>
      <c r="E227" s="28"/>
      <c r="F227" s="10">
        <f>F230+F228</f>
        <v>6915.18</v>
      </c>
    </row>
    <row r="228" spans="1:17" ht="16.899999999999999" customHeight="1">
      <c r="B228" s="23" t="s">
        <v>214</v>
      </c>
      <c r="C228" s="70" t="s">
        <v>232</v>
      </c>
      <c r="D228" s="13"/>
      <c r="E228" s="28"/>
      <c r="F228" s="10">
        <f>F229</f>
        <v>1000</v>
      </c>
    </row>
    <row r="229" spans="1:17" ht="15.6" customHeight="1">
      <c r="B229" s="141" t="s">
        <v>17</v>
      </c>
      <c r="C229" s="70" t="s">
        <v>232</v>
      </c>
      <c r="D229" s="13" t="s">
        <v>233</v>
      </c>
      <c r="E229" s="6" t="s">
        <v>18</v>
      </c>
      <c r="F229" s="142">
        <f>'[1]Роспись расходов'!F1413</f>
        <v>1000</v>
      </c>
    </row>
    <row r="230" spans="1:17" ht="57.6" customHeight="1">
      <c r="B230" s="11" t="s">
        <v>234</v>
      </c>
      <c r="C230" s="57" t="s">
        <v>235</v>
      </c>
      <c r="D230" s="13"/>
      <c r="E230" s="6"/>
      <c r="F230" s="142">
        <f>F231</f>
        <v>5915.18</v>
      </c>
    </row>
    <row r="231" spans="1:17" ht="15.6" customHeight="1">
      <c r="B231" s="141" t="s">
        <v>17</v>
      </c>
      <c r="C231" s="57" t="s">
        <v>235</v>
      </c>
      <c r="D231" s="13"/>
      <c r="E231" s="6" t="s">
        <v>18</v>
      </c>
      <c r="F231" s="142">
        <f>'[1]Роспись расходов'!F1363</f>
        <v>5915.18</v>
      </c>
    </row>
    <row r="232" spans="1:17" ht="15.6" customHeight="1">
      <c r="B232" s="90" t="s">
        <v>236</v>
      </c>
      <c r="C232" s="101" t="s">
        <v>237</v>
      </c>
      <c r="D232" s="13"/>
      <c r="E232" s="6"/>
      <c r="F232" s="142">
        <f>F233</f>
        <v>287.35000000000002</v>
      </c>
    </row>
    <row r="233" spans="1:17" ht="33.75" customHeight="1">
      <c r="B233" s="90" t="s">
        <v>238</v>
      </c>
      <c r="C233" s="57" t="s">
        <v>239</v>
      </c>
      <c r="D233" s="13"/>
      <c r="E233" s="6"/>
      <c r="F233" s="142">
        <f>F234</f>
        <v>287.35000000000002</v>
      </c>
    </row>
    <row r="234" spans="1:17" ht="15.6" customHeight="1">
      <c r="B234" s="141" t="s">
        <v>17</v>
      </c>
      <c r="C234" s="57" t="s">
        <v>239</v>
      </c>
      <c r="D234" s="13"/>
      <c r="E234" s="6" t="s">
        <v>18</v>
      </c>
      <c r="F234" s="142">
        <f>'[1]Роспись расходов'!F1416</f>
        <v>287.35000000000002</v>
      </c>
    </row>
    <row r="235" spans="1:17" ht="38.25">
      <c r="B235" s="102" t="s">
        <v>240</v>
      </c>
      <c r="C235" s="13" t="s">
        <v>241</v>
      </c>
      <c r="D235" s="13"/>
      <c r="E235" s="6"/>
      <c r="F235" s="142">
        <f>F236</f>
        <v>1546.722</v>
      </c>
    </row>
    <row r="236" spans="1:17" ht="25.5">
      <c r="B236" s="102" t="s">
        <v>242</v>
      </c>
      <c r="C236" s="13" t="s">
        <v>243</v>
      </c>
      <c r="D236" s="13"/>
      <c r="E236" s="6"/>
      <c r="F236" s="142">
        <f>F237</f>
        <v>1546.722</v>
      </c>
    </row>
    <row r="237" spans="1:17" s="3" customFormat="1" ht="38.25">
      <c r="A237" s="2"/>
      <c r="B237" s="102" t="s">
        <v>244</v>
      </c>
      <c r="C237" s="13" t="s">
        <v>245</v>
      </c>
      <c r="D237" s="13"/>
      <c r="E237" s="6"/>
      <c r="F237" s="142">
        <f>F238</f>
        <v>1546.722</v>
      </c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</row>
    <row r="238" spans="1:17" s="3" customFormat="1" ht="51">
      <c r="A238" s="2"/>
      <c r="B238" s="102" t="s">
        <v>210</v>
      </c>
      <c r="C238" s="13" t="s">
        <v>246</v>
      </c>
      <c r="D238" s="13"/>
      <c r="E238" s="6"/>
      <c r="F238" s="142">
        <f>F239</f>
        <v>1546.722</v>
      </c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</row>
    <row r="239" spans="1:17" s="3" customFormat="1" ht="15.6" customHeight="1">
      <c r="A239" s="2"/>
      <c r="B239" s="11" t="s">
        <v>17</v>
      </c>
      <c r="C239" s="13" t="s">
        <v>246</v>
      </c>
      <c r="D239" s="13"/>
      <c r="E239" s="6" t="s">
        <v>18</v>
      </c>
      <c r="F239" s="142">
        <f>'[1]Роспись расходов'!F1318</f>
        <v>1546.722</v>
      </c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</row>
    <row r="240" spans="1:17" s="3" customFormat="1" ht="19.899999999999999" hidden="1" customHeight="1">
      <c r="A240" s="2"/>
      <c r="B240" s="38"/>
      <c r="C240" s="39" t="s">
        <v>247</v>
      </c>
      <c r="D240" s="40"/>
      <c r="E240" s="41"/>
      <c r="F240" s="9">
        <f>F241+F243</f>
        <v>0</v>
      </c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</row>
    <row r="241" spans="1:17" s="3" customFormat="1" ht="43.15" hidden="1" customHeight="1">
      <c r="A241" s="2"/>
      <c r="B241" s="32" t="s">
        <v>248</v>
      </c>
      <c r="C241" s="6" t="s">
        <v>249</v>
      </c>
      <c r="D241" s="6"/>
      <c r="E241" s="28"/>
      <c r="F241" s="10">
        <f>F242</f>
        <v>0</v>
      </c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</row>
    <row r="242" spans="1:17" s="3" customFormat="1" ht="32.450000000000003" hidden="1" customHeight="1">
      <c r="A242" s="2"/>
      <c r="B242" s="42" t="s">
        <v>137</v>
      </c>
      <c r="C242" s="43" t="s">
        <v>249</v>
      </c>
      <c r="D242" s="43" t="s">
        <v>250</v>
      </c>
      <c r="E242" s="44" t="s">
        <v>118</v>
      </c>
      <c r="F242" s="45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</row>
    <row r="243" spans="1:17" s="3" customFormat="1" ht="21.6" hidden="1" customHeight="1">
      <c r="A243" s="2"/>
      <c r="B243" s="32" t="s">
        <v>251</v>
      </c>
      <c r="C243" s="6" t="s">
        <v>252</v>
      </c>
      <c r="D243" s="6"/>
      <c r="E243" s="28"/>
      <c r="F243" s="10">
        <f>F244+F245</f>
        <v>0</v>
      </c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</row>
    <row r="244" spans="1:17" s="3" customFormat="1" ht="16.149999999999999" hidden="1" customHeight="1">
      <c r="A244" s="2"/>
      <c r="B244" s="32" t="s">
        <v>15</v>
      </c>
      <c r="C244" s="6" t="s">
        <v>252</v>
      </c>
      <c r="D244" s="6" t="s">
        <v>142</v>
      </c>
      <c r="E244" s="28" t="s">
        <v>16</v>
      </c>
      <c r="F244" s="17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</row>
    <row r="245" spans="1:17" s="3" customFormat="1" ht="16.149999999999999" hidden="1" customHeight="1">
      <c r="A245" s="2"/>
      <c r="B245" s="32" t="s">
        <v>17</v>
      </c>
      <c r="C245" s="6" t="s">
        <v>252</v>
      </c>
      <c r="D245" s="6" t="s">
        <v>142</v>
      </c>
      <c r="E245" s="28" t="s">
        <v>18</v>
      </c>
      <c r="F245" s="17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</row>
    <row r="246" spans="1:17" s="3" customFormat="1" ht="39" hidden="1" customHeight="1">
      <c r="A246" s="2"/>
      <c r="B246" s="46" t="s">
        <v>253</v>
      </c>
      <c r="C246" s="47">
        <v>7951400000</v>
      </c>
      <c r="D246" s="48"/>
      <c r="E246" s="49"/>
      <c r="F246" s="7">
        <f>F247+F250</f>
        <v>0</v>
      </c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</row>
    <row r="247" spans="1:17" s="3" customFormat="1" ht="29.45" hidden="1" customHeight="1">
      <c r="A247" s="2"/>
      <c r="B247" s="16" t="s">
        <v>254</v>
      </c>
      <c r="C247" s="13" t="s">
        <v>255</v>
      </c>
      <c r="D247" s="13"/>
      <c r="E247" s="49"/>
      <c r="F247" s="17">
        <f>F248+F249</f>
        <v>0</v>
      </c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</row>
    <row r="248" spans="1:17" s="3" customFormat="1" ht="17.45" hidden="1" customHeight="1">
      <c r="A248" s="2"/>
      <c r="B248" s="11" t="s">
        <v>15</v>
      </c>
      <c r="C248" s="13" t="s">
        <v>255</v>
      </c>
      <c r="D248" s="13" t="s">
        <v>16</v>
      </c>
      <c r="E248" s="50">
        <v>610</v>
      </c>
      <c r="F248" s="17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</row>
    <row r="249" spans="1:17" s="3" customFormat="1" ht="20.45" hidden="1" customHeight="1">
      <c r="A249" s="2"/>
      <c r="B249" s="11" t="s">
        <v>17</v>
      </c>
      <c r="C249" s="13" t="s">
        <v>255</v>
      </c>
      <c r="D249" s="13" t="s">
        <v>18</v>
      </c>
      <c r="E249" s="50">
        <v>620</v>
      </c>
      <c r="F249" s="17">
        <f>'[1]Роспись расходов'!F1105+'[1]Роспись расходов'!F921</f>
        <v>0</v>
      </c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</row>
    <row r="250" spans="1:17" s="3" customFormat="1" ht="16.899999999999999" hidden="1" customHeight="1">
      <c r="A250" s="2"/>
      <c r="B250" s="11" t="s">
        <v>256</v>
      </c>
      <c r="C250" s="51">
        <v>7951400300</v>
      </c>
      <c r="D250" s="48"/>
      <c r="E250" s="49"/>
      <c r="F250" s="17">
        <f>F251+F252</f>
        <v>0</v>
      </c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</row>
    <row r="251" spans="1:17" s="3" customFormat="1" hidden="1">
      <c r="A251" s="2"/>
      <c r="B251" s="32" t="s">
        <v>15</v>
      </c>
      <c r="C251" s="51">
        <v>7951400300</v>
      </c>
      <c r="D251" s="22" t="s">
        <v>257</v>
      </c>
      <c r="E251" s="50">
        <v>610</v>
      </c>
      <c r="F251" s="17">
        <f>'[1]Роспись расходов'!F923+'[1]Роспись расходов'!F1107</f>
        <v>0</v>
      </c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</row>
    <row r="252" spans="1:17" s="3" customFormat="1" hidden="1">
      <c r="A252" s="2"/>
      <c r="B252" s="32" t="s">
        <v>17</v>
      </c>
      <c r="C252" s="51">
        <v>7951400300</v>
      </c>
      <c r="D252" s="22" t="s">
        <v>257</v>
      </c>
      <c r="E252" s="50">
        <v>620</v>
      </c>
      <c r="F252" s="17">
        <f>'[1]Роспись расходов'!F1108</f>
        <v>0</v>
      </c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</row>
    <row r="253" spans="1:17" ht="33" customHeight="1">
      <c r="B253" s="38" t="s">
        <v>258</v>
      </c>
      <c r="C253" s="48">
        <v>7951500000</v>
      </c>
      <c r="D253" s="48"/>
      <c r="E253" s="49"/>
      <c r="F253" s="7">
        <f>F254</f>
        <v>37</v>
      </c>
    </row>
    <row r="254" spans="1:17" ht="29.25" customHeight="1">
      <c r="B254" s="143" t="s">
        <v>137</v>
      </c>
      <c r="C254" s="52">
        <v>7951500000</v>
      </c>
      <c r="D254" s="22" t="s">
        <v>259</v>
      </c>
      <c r="E254" s="50">
        <v>240</v>
      </c>
      <c r="F254" s="17">
        <f>'[1]Роспись расходов'!F116</f>
        <v>37</v>
      </c>
    </row>
    <row r="255" spans="1:17" ht="50.45" hidden="1" customHeight="1">
      <c r="B255" s="38" t="s">
        <v>260</v>
      </c>
      <c r="C255" s="48">
        <v>7951600000</v>
      </c>
      <c r="D255" s="53"/>
      <c r="E255" s="49"/>
      <c r="F255" s="7">
        <f>F256+F257+F258</f>
        <v>0</v>
      </c>
    </row>
    <row r="256" spans="1:17" ht="31.9" hidden="1" customHeight="1">
      <c r="B256" s="32" t="s">
        <v>261</v>
      </c>
      <c r="C256" s="52">
        <v>7951600000</v>
      </c>
      <c r="D256" s="22" t="s">
        <v>262</v>
      </c>
      <c r="E256" s="50">
        <v>120</v>
      </c>
      <c r="F256" s="17"/>
    </row>
    <row r="257" spans="1:17" ht="31.15" hidden="1" customHeight="1">
      <c r="B257" s="32" t="s">
        <v>137</v>
      </c>
      <c r="C257" s="52">
        <v>7951600000</v>
      </c>
      <c r="D257" s="22" t="s">
        <v>262</v>
      </c>
      <c r="E257" s="50">
        <v>240</v>
      </c>
      <c r="F257" s="17"/>
    </row>
    <row r="258" spans="1:17" ht="25.5" hidden="1" customHeight="1">
      <c r="B258" s="32" t="s">
        <v>56</v>
      </c>
      <c r="C258" s="52">
        <v>7951600000</v>
      </c>
      <c r="D258" s="22" t="s">
        <v>262</v>
      </c>
      <c r="E258" s="50">
        <v>350</v>
      </c>
      <c r="F258" s="17"/>
    </row>
    <row r="259" spans="1:17" ht="33" hidden="1" customHeight="1">
      <c r="B259" s="38" t="s">
        <v>263</v>
      </c>
      <c r="C259" s="48">
        <v>7951800000</v>
      </c>
      <c r="D259" s="40"/>
      <c r="E259" s="49"/>
      <c r="F259" s="7">
        <f>F260+F261</f>
        <v>0</v>
      </c>
    </row>
    <row r="260" spans="1:17" ht="28.9" hidden="1" customHeight="1">
      <c r="B260" s="32" t="s">
        <v>137</v>
      </c>
      <c r="C260" s="52">
        <v>7951800000</v>
      </c>
      <c r="D260" s="6" t="s">
        <v>259</v>
      </c>
      <c r="E260" s="52">
        <v>240</v>
      </c>
      <c r="F260" s="17">
        <f>'[1]Роспись расходов'!F487</f>
        <v>0</v>
      </c>
    </row>
    <row r="261" spans="1:17" ht="18.600000000000001" hidden="1" customHeight="1">
      <c r="B261" s="32" t="s">
        <v>15</v>
      </c>
      <c r="C261" s="52">
        <v>7951800000</v>
      </c>
      <c r="D261" s="6"/>
      <c r="E261" s="52">
        <v>610</v>
      </c>
      <c r="F261" s="17"/>
    </row>
    <row r="262" spans="1:17" ht="19.149999999999999" hidden="1" customHeight="1">
      <c r="B262" s="32" t="s">
        <v>17</v>
      </c>
      <c r="C262" s="52">
        <v>7951800000</v>
      </c>
      <c r="D262" s="6"/>
      <c r="E262" s="52">
        <v>620</v>
      </c>
      <c r="F262" s="17"/>
    </row>
    <row r="263" spans="1:17" ht="27.6" hidden="1" customHeight="1">
      <c r="B263" s="21" t="s">
        <v>264</v>
      </c>
      <c r="C263" s="101" t="s">
        <v>265</v>
      </c>
      <c r="D263" s="6"/>
      <c r="E263" s="52"/>
      <c r="F263" s="17">
        <f>F264</f>
        <v>0</v>
      </c>
    </row>
    <row r="264" spans="1:17" ht="19.149999999999999" hidden="1" customHeight="1">
      <c r="B264" s="32" t="s">
        <v>15</v>
      </c>
      <c r="C264" s="101" t="s">
        <v>265</v>
      </c>
      <c r="D264" s="6"/>
      <c r="E264" s="52">
        <v>610</v>
      </c>
      <c r="F264" s="17">
        <f>'[1]Роспись расходов'!F1234</f>
        <v>0</v>
      </c>
    </row>
    <row r="265" spans="1:17" ht="56.25" customHeight="1">
      <c r="B265" s="38" t="s">
        <v>266</v>
      </c>
      <c r="C265" s="48">
        <v>7951900000</v>
      </c>
      <c r="D265" s="48"/>
      <c r="E265" s="48"/>
      <c r="F265" s="7">
        <f>F266+F268+F272+F274</f>
        <v>3848.1409999999996</v>
      </c>
    </row>
    <row r="266" spans="1:17" ht="25.5">
      <c r="B266" s="32" t="s">
        <v>267</v>
      </c>
      <c r="C266" s="22">
        <v>7951900100</v>
      </c>
      <c r="D266" s="22"/>
      <c r="E266" s="22"/>
      <c r="F266" s="17">
        <f>F267</f>
        <v>603.29999999999995</v>
      </c>
    </row>
    <row r="267" spans="1:17" ht="16.899999999999999" customHeight="1">
      <c r="B267" s="32" t="s">
        <v>15</v>
      </c>
      <c r="C267" s="22" t="s">
        <v>268</v>
      </c>
      <c r="D267" s="22" t="s">
        <v>262</v>
      </c>
      <c r="E267" s="22" t="s">
        <v>16</v>
      </c>
      <c r="F267" s="17">
        <f>'[1]Роспись расходов'!F1262</f>
        <v>603.29999999999995</v>
      </c>
    </row>
    <row r="268" spans="1:17" ht="16.149999999999999" customHeight="1">
      <c r="B268" s="32" t="s">
        <v>269</v>
      </c>
      <c r="C268" s="22">
        <v>7951900200</v>
      </c>
      <c r="D268" s="22"/>
      <c r="E268" s="22"/>
      <c r="F268" s="17">
        <f>F270+F271</f>
        <v>60</v>
      </c>
    </row>
    <row r="269" spans="1:17" s="3" customFormat="1" ht="27" hidden="1" customHeight="1">
      <c r="A269" s="2"/>
      <c r="B269" s="32" t="s">
        <v>261</v>
      </c>
      <c r="C269" s="22">
        <v>7951900200</v>
      </c>
      <c r="D269" s="22" t="s">
        <v>142</v>
      </c>
      <c r="E269" s="52">
        <v>120</v>
      </c>
      <c r="F269" s="17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</row>
    <row r="270" spans="1:17" s="3" customFormat="1" ht="28.15" customHeight="1">
      <c r="A270" s="2"/>
      <c r="B270" s="32" t="s">
        <v>137</v>
      </c>
      <c r="C270" s="22">
        <v>7951900200</v>
      </c>
      <c r="D270" s="22" t="s">
        <v>142</v>
      </c>
      <c r="E270" s="52">
        <v>240</v>
      </c>
      <c r="F270" s="17">
        <f>'[1]Роспись расходов'!F375</f>
        <v>50</v>
      </c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</row>
    <row r="271" spans="1:17" s="3" customFormat="1">
      <c r="A271" s="2"/>
      <c r="B271" s="32" t="s">
        <v>56</v>
      </c>
      <c r="C271" s="22">
        <v>7951900200</v>
      </c>
      <c r="D271" s="22" t="s">
        <v>142</v>
      </c>
      <c r="E271" s="52">
        <v>350</v>
      </c>
      <c r="F271" s="17">
        <f>'[1]Роспись расходов'!F376</f>
        <v>10</v>
      </c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</row>
    <row r="272" spans="1:17" s="3" customFormat="1" ht="63.75">
      <c r="A272" s="2"/>
      <c r="B272" s="144" t="s">
        <v>270</v>
      </c>
      <c r="C272" s="13" t="s">
        <v>271</v>
      </c>
      <c r="D272" s="13" t="s">
        <v>272</v>
      </c>
      <c r="E272" s="54"/>
      <c r="F272" s="17">
        <f>F273</f>
        <v>14.07</v>
      </c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</row>
    <row r="273" spans="1:17" s="3" customFormat="1">
      <c r="A273" s="2"/>
      <c r="B273" s="11" t="s">
        <v>15</v>
      </c>
      <c r="C273" s="13" t="s">
        <v>271</v>
      </c>
      <c r="D273" s="13" t="s">
        <v>272</v>
      </c>
      <c r="E273" s="54">
        <v>610</v>
      </c>
      <c r="F273" s="17">
        <f>'[1]Роспись расходов'!F1296</f>
        <v>14.07</v>
      </c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</row>
    <row r="274" spans="1:17" s="3" customFormat="1" ht="25.5">
      <c r="A274" s="2"/>
      <c r="B274" s="23" t="s">
        <v>273</v>
      </c>
      <c r="C274" s="13" t="s">
        <v>274</v>
      </c>
      <c r="D274" s="13"/>
      <c r="E274" s="54"/>
      <c r="F274" s="55">
        <f>F275+F279+F281+F286</f>
        <v>3170.7709999999997</v>
      </c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</row>
    <row r="275" spans="1:17" s="3" customFormat="1" ht="25.5">
      <c r="A275" s="2"/>
      <c r="B275" s="16" t="s">
        <v>275</v>
      </c>
      <c r="C275" s="13" t="s">
        <v>276</v>
      </c>
      <c r="D275" s="15" t="s">
        <v>10</v>
      </c>
      <c r="E275" s="54"/>
      <c r="F275" s="55">
        <f t="shared" ref="F275:F277" si="2">F276</f>
        <v>267.3</v>
      </c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</row>
    <row r="276" spans="1:17" s="3" customFormat="1" ht="127.5">
      <c r="A276" s="2"/>
      <c r="B276" s="145" t="s">
        <v>277</v>
      </c>
      <c r="C276" s="146" t="s">
        <v>278</v>
      </c>
      <c r="D276" s="13"/>
      <c r="E276" s="54"/>
      <c r="F276" s="55">
        <f t="shared" si="2"/>
        <v>267.3</v>
      </c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</row>
    <row r="277" spans="1:17" s="3" customFormat="1" ht="127.5">
      <c r="A277" s="2"/>
      <c r="B277" s="16" t="s">
        <v>279</v>
      </c>
      <c r="C277" s="13" t="s">
        <v>280</v>
      </c>
      <c r="D277" s="15"/>
      <c r="E277" s="54"/>
      <c r="F277" s="55">
        <f t="shared" si="2"/>
        <v>267.3</v>
      </c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</row>
    <row r="278" spans="1:17" s="3" customFormat="1">
      <c r="A278" s="2"/>
      <c r="B278" s="147" t="s">
        <v>15</v>
      </c>
      <c r="C278" s="13" t="s">
        <v>280</v>
      </c>
      <c r="D278" s="15" t="s">
        <v>16</v>
      </c>
      <c r="E278" s="54">
        <v>610</v>
      </c>
      <c r="F278" s="17">
        <f>'[1]Роспись расходов'!F1288</f>
        <v>267.3</v>
      </c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</row>
    <row r="279" spans="1:17" s="3" customFormat="1" ht="90" customHeight="1">
      <c r="A279" s="2"/>
      <c r="B279" s="148" t="s">
        <v>281</v>
      </c>
      <c r="C279" s="149" t="s">
        <v>282</v>
      </c>
      <c r="D279" s="22"/>
      <c r="E279" s="52"/>
      <c r="F279" s="17">
        <f>F280</f>
        <v>330</v>
      </c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</row>
    <row r="280" spans="1:17" s="3" customFormat="1" ht="15" customHeight="1">
      <c r="A280" s="2"/>
      <c r="B280" s="32" t="s">
        <v>17</v>
      </c>
      <c r="C280" s="149" t="s">
        <v>282</v>
      </c>
      <c r="D280" s="22"/>
      <c r="E280" s="52">
        <v>610</v>
      </c>
      <c r="F280" s="17">
        <f>'[1]Роспись расходов'!F1272</f>
        <v>330</v>
      </c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</row>
    <row r="281" spans="1:17" s="3" customFormat="1" ht="25.5">
      <c r="A281" s="2"/>
      <c r="B281" s="11" t="s">
        <v>283</v>
      </c>
      <c r="C281" s="57" t="s">
        <v>284</v>
      </c>
      <c r="D281" s="13" t="s">
        <v>262</v>
      </c>
      <c r="E281" s="52"/>
      <c r="F281" s="17">
        <f>F282</f>
        <v>2573.471</v>
      </c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</row>
    <row r="282" spans="1:17" s="3" customFormat="1">
      <c r="A282" s="2"/>
      <c r="B282" s="11" t="s">
        <v>15</v>
      </c>
      <c r="C282" s="57" t="s">
        <v>284</v>
      </c>
      <c r="D282" s="13" t="s">
        <v>262</v>
      </c>
      <c r="E282" s="52">
        <v>610</v>
      </c>
      <c r="F282" s="17">
        <f>'[1]Роспись расходов'!F1258</f>
        <v>2573.471</v>
      </c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</row>
    <row r="283" spans="1:17" s="3" customFormat="1" hidden="1">
      <c r="A283" s="2"/>
      <c r="B283" s="11"/>
      <c r="C283" s="57"/>
      <c r="D283" s="13"/>
      <c r="E283" s="52"/>
      <c r="F283" s="17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</row>
    <row r="284" spans="1:17" s="3" customFormat="1" hidden="1">
      <c r="A284" s="2"/>
      <c r="B284" s="11"/>
      <c r="C284" s="57"/>
      <c r="D284" s="13"/>
      <c r="E284" s="52"/>
      <c r="F284" s="17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</row>
    <row r="285" spans="1:17" hidden="1">
      <c r="B285" s="11"/>
      <c r="C285" s="57"/>
      <c r="D285" s="13"/>
      <c r="E285" s="52"/>
      <c r="F285" s="17"/>
    </row>
    <row r="286" spans="1:17" ht="31.15" hidden="1" customHeight="1">
      <c r="B286" s="16" t="s">
        <v>285</v>
      </c>
      <c r="C286" s="57" t="s">
        <v>286</v>
      </c>
      <c r="D286" s="13"/>
      <c r="E286" s="52"/>
      <c r="F286" s="17">
        <f>F287</f>
        <v>0</v>
      </c>
    </row>
    <row r="287" spans="1:17" ht="16.899999999999999" hidden="1" customHeight="1">
      <c r="B287" s="11" t="s">
        <v>15</v>
      </c>
      <c r="C287" s="57" t="s">
        <v>286</v>
      </c>
      <c r="D287" s="150"/>
      <c r="E287" s="52">
        <v>610</v>
      </c>
      <c r="F287" s="151">
        <f>'[1]Роспись расходов'!F1276</f>
        <v>0</v>
      </c>
    </row>
    <row r="288" spans="1:17" ht="54.75" customHeight="1">
      <c r="B288" s="134" t="s">
        <v>287</v>
      </c>
      <c r="C288" s="40" t="s">
        <v>288</v>
      </c>
      <c r="D288" s="40"/>
      <c r="E288" s="49"/>
      <c r="F288" s="7">
        <f>F290+F291+F292</f>
        <v>297.10000000000002</v>
      </c>
    </row>
    <row r="289" spans="2:6" ht="29.45" customHeight="1">
      <c r="B289" s="58" t="s">
        <v>289</v>
      </c>
      <c r="C289" s="6" t="s">
        <v>290</v>
      </c>
      <c r="D289" s="6"/>
      <c r="E289" s="50"/>
      <c r="F289" s="17">
        <f>F290+F291</f>
        <v>297.10000000000002</v>
      </c>
    </row>
    <row r="290" spans="2:6" ht="28.15" customHeight="1">
      <c r="B290" s="32" t="s">
        <v>137</v>
      </c>
      <c r="C290" s="6" t="s">
        <v>290</v>
      </c>
      <c r="D290" s="6" t="s">
        <v>250</v>
      </c>
      <c r="E290" s="50">
        <v>240</v>
      </c>
      <c r="F290" s="17">
        <f>'[1]Роспись расходов'!F765+'[1]Роспись расходов'!F148</f>
        <v>297.10000000000002</v>
      </c>
    </row>
    <row r="291" spans="2:6" ht="15" hidden="1" customHeight="1">
      <c r="B291" s="32" t="s">
        <v>15</v>
      </c>
      <c r="C291" s="6" t="s">
        <v>290</v>
      </c>
      <c r="D291" s="6"/>
      <c r="E291" s="50">
        <v>610</v>
      </c>
      <c r="F291" s="17">
        <f>'[1]Роспись расходов'!F1111+'[1]Роспись расходов'!F1185+'[1]Роспись расходов'!F929</f>
        <v>0</v>
      </c>
    </row>
    <row r="292" spans="2:6" ht="13.9" hidden="1" customHeight="1">
      <c r="B292" s="32" t="s">
        <v>17</v>
      </c>
      <c r="C292" s="6" t="s">
        <v>290</v>
      </c>
      <c r="D292" s="6"/>
      <c r="E292" s="50">
        <v>620</v>
      </c>
      <c r="F292" s="17">
        <f>'[1]Роспись расходов'!F930+'[1]Роспись расходов'!F1112</f>
        <v>0</v>
      </c>
    </row>
    <row r="293" spans="2:6" ht="47.45" hidden="1" customHeight="1">
      <c r="B293" s="38" t="s">
        <v>291</v>
      </c>
      <c r="C293" s="40" t="s">
        <v>292</v>
      </c>
      <c r="D293" s="40"/>
      <c r="E293" s="49"/>
      <c r="F293" s="7">
        <f>F295+F296</f>
        <v>0</v>
      </c>
    </row>
    <row r="294" spans="2:6" s="29" customFormat="1" ht="20.45" hidden="1" customHeight="1">
      <c r="B294" s="32" t="s">
        <v>293</v>
      </c>
      <c r="C294" s="6" t="s">
        <v>294</v>
      </c>
      <c r="D294" s="6"/>
      <c r="E294" s="50"/>
      <c r="F294" s="17"/>
    </row>
    <row r="295" spans="2:6" ht="34.9" hidden="1" customHeight="1">
      <c r="B295" s="32" t="s">
        <v>137</v>
      </c>
      <c r="C295" s="6" t="s">
        <v>294</v>
      </c>
      <c r="D295" s="6" t="s">
        <v>118</v>
      </c>
      <c r="E295" s="50">
        <v>240</v>
      </c>
      <c r="F295" s="17"/>
    </row>
    <row r="296" spans="2:6" ht="33" hidden="1" customHeight="1">
      <c r="B296" s="58" t="s">
        <v>295</v>
      </c>
      <c r="C296" s="6" t="s">
        <v>296</v>
      </c>
      <c r="D296" s="6"/>
      <c r="E296" s="50"/>
      <c r="F296" s="17">
        <f>F297</f>
        <v>0</v>
      </c>
    </row>
    <row r="297" spans="2:6" s="29" customFormat="1" ht="22.15" hidden="1" customHeight="1">
      <c r="B297" s="32" t="s">
        <v>17</v>
      </c>
      <c r="C297" s="6" t="s">
        <v>296</v>
      </c>
      <c r="D297" s="6"/>
      <c r="E297" s="50">
        <v>620</v>
      </c>
      <c r="F297" s="17">
        <v>0</v>
      </c>
    </row>
    <row r="298" spans="2:6" ht="39" customHeight="1">
      <c r="B298" s="38" t="s">
        <v>297</v>
      </c>
      <c r="C298" s="40" t="s">
        <v>298</v>
      </c>
      <c r="D298" s="40"/>
      <c r="E298" s="49"/>
      <c r="F298" s="7">
        <f>F299+F304+F301+F308+F306</f>
        <v>33825.82</v>
      </c>
    </row>
    <row r="299" spans="2:6" ht="44.45" customHeight="1">
      <c r="B299" s="152" t="s">
        <v>299</v>
      </c>
      <c r="C299" s="6" t="s">
        <v>300</v>
      </c>
      <c r="D299" s="6"/>
      <c r="E299" s="50"/>
      <c r="F299" s="14">
        <f>F300</f>
        <v>3069.06</v>
      </c>
    </row>
    <row r="300" spans="2:6" ht="27.6" customHeight="1">
      <c r="B300" s="32" t="s">
        <v>137</v>
      </c>
      <c r="C300" s="6" t="s">
        <v>300</v>
      </c>
      <c r="D300" s="6" t="s">
        <v>301</v>
      </c>
      <c r="E300" s="50">
        <v>240</v>
      </c>
      <c r="F300" s="14">
        <f>'[1]Роспись расходов'!F208</f>
        <v>3069.06</v>
      </c>
    </row>
    <row r="301" spans="2:6" ht="33.6" customHeight="1">
      <c r="B301" s="11" t="s">
        <v>302</v>
      </c>
      <c r="C301" s="6" t="s">
        <v>303</v>
      </c>
      <c r="D301" s="6"/>
      <c r="E301" s="50"/>
      <c r="F301" s="17">
        <f>F302+F303</f>
        <v>391.24</v>
      </c>
    </row>
    <row r="302" spans="2:6" ht="30" customHeight="1">
      <c r="B302" s="32" t="s">
        <v>137</v>
      </c>
      <c r="C302" s="6" t="s">
        <v>303</v>
      </c>
      <c r="D302" s="6" t="s">
        <v>301</v>
      </c>
      <c r="E302" s="6" t="s">
        <v>118</v>
      </c>
      <c r="F302" s="55">
        <f>'[1]Роспись расходов'!F210</f>
        <v>391.24</v>
      </c>
    </row>
    <row r="303" spans="2:6" ht="18.600000000000001" hidden="1" customHeight="1">
      <c r="B303" s="59" t="s">
        <v>304</v>
      </c>
      <c r="C303" s="6" t="s">
        <v>305</v>
      </c>
      <c r="D303" s="6"/>
      <c r="E303" s="6" t="s">
        <v>306</v>
      </c>
      <c r="F303" s="55">
        <f>'[1]Роспись расходов'!F213</f>
        <v>0</v>
      </c>
    </row>
    <row r="304" spans="2:6" ht="28.9" customHeight="1">
      <c r="B304" s="60" t="s">
        <v>307</v>
      </c>
      <c r="C304" s="6" t="s">
        <v>308</v>
      </c>
      <c r="D304" s="6"/>
      <c r="E304" s="50"/>
      <c r="F304" s="14">
        <f>F305</f>
        <v>975.22</v>
      </c>
    </row>
    <row r="305" spans="2:6" ht="36.6" customHeight="1">
      <c r="B305" s="32" t="s">
        <v>137</v>
      </c>
      <c r="C305" s="6" t="s">
        <v>308</v>
      </c>
      <c r="D305" s="6" t="s">
        <v>301</v>
      </c>
      <c r="E305" s="50">
        <v>240</v>
      </c>
      <c r="F305" s="14">
        <f>'[1]Роспись расходов'!F201</f>
        <v>975.22</v>
      </c>
    </row>
    <row r="306" spans="2:6" ht="43.15" customHeight="1">
      <c r="B306" s="11" t="s">
        <v>309</v>
      </c>
      <c r="C306" s="6" t="s">
        <v>310</v>
      </c>
      <c r="D306" s="6"/>
      <c r="E306" s="50"/>
      <c r="F306" s="14">
        <f>F307</f>
        <v>2390.3000000000002</v>
      </c>
    </row>
    <row r="307" spans="2:6" ht="48" customHeight="1">
      <c r="B307" s="11" t="s">
        <v>158</v>
      </c>
      <c r="C307" s="6" t="s">
        <v>310</v>
      </c>
      <c r="D307" s="6"/>
      <c r="E307" s="50">
        <v>810</v>
      </c>
      <c r="F307" s="14">
        <f>'[1]Роспись расходов'!F187</f>
        <v>2390.3000000000002</v>
      </c>
    </row>
    <row r="308" spans="2:6" ht="31.15" customHeight="1">
      <c r="B308" s="67" t="s">
        <v>311</v>
      </c>
      <c r="C308" s="57">
        <v>1800000000</v>
      </c>
      <c r="D308" s="13"/>
      <c r="E308" s="50"/>
      <c r="F308" s="14">
        <f>F309</f>
        <v>27000</v>
      </c>
    </row>
    <row r="309" spans="2:6" ht="30.6" customHeight="1">
      <c r="B309" s="67" t="s">
        <v>312</v>
      </c>
      <c r="C309" s="57">
        <v>1820000000</v>
      </c>
      <c r="D309" s="13"/>
      <c r="E309" s="50"/>
      <c r="F309" s="14">
        <f>F310</f>
        <v>27000</v>
      </c>
    </row>
    <row r="310" spans="2:6" ht="25.15" customHeight="1">
      <c r="B310" s="67" t="s">
        <v>313</v>
      </c>
      <c r="C310" s="57">
        <v>1828400000</v>
      </c>
      <c r="D310" s="13"/>
      <c r="E310" s="50"/>
      <c r="F310" s="14">
        <f>F311</f>
        <v>27000</v>
      </c>
    </row>
    <row r="311" spans="2:6" ht="27" customHeight="1">
      <c r="B311" s="67" t="s">
        <v>307</v>
      </c>
      <c r="C311" s="57">
        <v>1828440930</v>
      </c>
      <c r="D311" s="13"/>
      <c r="E311" s="50"/>
      <c r="F311" s="14">
        <f>F312+F313</f>
        <v>27000</v>
      </c>
    </row>
    <row r="312" spans="2:6" s="29" customFormat="1" ht="28.5" customHeight="1">
      <c r="B312" s="11" t="s">
        <v>137</v>
      </c>
      <c r="C312" s="57">
        <v>1828440930</v>
      </c>
      <c r="D312" s="13" t="s">
        <v>118</v>
      </c>
      <c r="E312" s="50">
        <v>240</v>
      </c>
      <c r="F312" s="14">
        <f>'[1]Роспись расходов'!F195</f>
        <v>18528.62</v>
      </c>
    </row>
    <row r="313" spans="2:6" s="29" customFormat="1" ht="18.75" hidden="1" customHeight="1">
      <c r="B313" s="61" t="s">
        <v>304</v>
      </c>
      <c r="C313" s="57"/>
      <c r="D313" s="13"/>
      <c r="E313" s="50">
        <v>540</v>
      </c>
      <c r="F313" s="14">
        <f>'[1]Роспись расходов'!F196</f>
        <v>8471.3799999999992</v>
      </c>
    </row>
    <row r="314" spans="2:6" ht="39.6" hidden="1" customHeight="1">
      <c r="B314" s="38" t="s">
        <v>314</v>
      </c>
      <c r="C314" s="40" t="s">
        <v>315</v>
      </c>
      <c r="D314" s="40"/>
      <c r="E314" s="49"/>
      <c r="F314" s="7">
        <f>F315</f>
        <v>0</v>
      </c>
    </row>
    <row r="315" spans="2:6" ht="37.9" hidden="1" customHeight="1">
      <c r="B315" s="32" t="s">
        <v>137</v>
      </c>
      <c r="C315" s="6" t="s">
        <v>315</v>
      </c>
      <c r="D315" s="6" t="s">
        <v>118</v>
      </c>
      <c r="E315" s="50">
        <v>240</v>
      </c>
      <c r="F315" s="17"/>
    </row>
    <row r="316" spans="2:6" ht="33" hidden="1" customHeight="1">
      <c r="B316" s="38" t="s">
        <v>316</v>
      </c>
      <c r="C316" s="40" t="s">
        <v>317</v>
      </c>
      <c r="D316" s="40"/>
      <c r="E316" s="49"/>
      <c r="F316" s="7">
        <f>F317</f>
        <v>0</v>
      </c>
    </row>
    <row r="317" spans="2:6" ht="18" hidden="1" customHeight="1">
      <c r="B317" s="32" t="s">
        <v>17</v>
      </c>
      <c r="C317" s="6" t="s">
        <v>317</v>
      </c>
      <c r="D317" s="6" t="s">
        <v>165</v>
      </c>
      <c r="E317" s="50">
        <v>620</v>
      </c>
      <c r="F317" s="17">
        <f>'[1]Роспись расходов'!F1328</f>
        <v>0</v>
      </c>
    </row>
    <row r="318" spans="2:6" ht="37.15" customHeight="1">
      <c r="B318" s="65" t="s">
        <v>318</v>
      </c>
      <c r="C318" s="40" t="s">
        <v>319</v>
      </c>
      <c r="D318" s="40"/>
      <c r="E318" s="62"/>
      <c r="F318" s="7">
        <f>F319+F321+F326+F328+F332+F342+F334</f>
        <v>9385.0157099999997</v>
      </c>
    </row>
    <row r="319" spans="2:6" ht="38.25">
      <c r="B319" s="66" t="s">
        <v>320</v>
      </c>
      <c r="C319" s="6" t="s">
        <v>321</v>
      </c>
      <c r="D319" s="6" t="s">
        <v>10</v>
      </c>
      <c r="E319" s="63"/>
      <c r="F319" s="17">
        <f>F320</f>
        <v>491.36</v>
      </c>
    </row>
    <row r="320" spans="2:6" ht="25.5">
      <c r="B320" s="32" t="s">
        <v>137</v>
      </c>
      <c r="C320" s="6" t="s">
        <v>321</v>
      </c>
      <c r="D320" s="6" t="s">
        <v>259</v>
      </c>
      <c r="E320" s="64">
        <v>240</v>
      </c>
      <c r="F320" s="17">
        <f>'[1]Роспись расходов'!F747</f>
        <v>491.36</v>
      </c>
    </row>
    <row r="321" spans="1:17" ht="27.75" customHeight="1">
      <c r="B321" s="32" t="s">
        <v>322</v>
      </c>
      <c r="C321" s="6" t="s">
        <v>323</v>
      </c>
      <c r="D321" s="6"/>
      <c r="E321" s="64"/>
      <c r="F321" s="17">
        <f>F322+F325+F324+F323</f>
        <v>5522.0150000000003</v>
      </c>
    </row>
    <row r="322" spans="1:17" ht="26.25" customHeight="1">
      <c r="B322" s="32" t="s">
        <v>137</v>
      </c>
      <c r="C322" s="6" t="s">
        <v>323</v>
      </c>
      <c r="D322" s="6" t="s">
        <v>259</v>
      </c>
      <c r="E322" s="64">
        <v>240</v>
      </c>
      <c r="F322" s="17">
        <f>'[1]Роспись расходов'!F749+'[1]Роспись расходов'!F119</f>
        <v>5032.4170000000004</v>
      </c>
    </row>
    <row r="323" spans="1:17" ht="12" customHeight="1">
      <c r="B323" s="11" t="s">
        <v>304</v>
      </c>
      <c r="C323" s="6" t="s">
        <v>323</v>
      </c>
      <c r="D323" s="6"/>
      <c r="E323" s="64">
        <v>540</v>
      </c>
      <c r="F323" s="17">
        <f>'[1]Роспись расходов'!F750</f>
        <v>1</v>
      </c>
    </row>
    <row r="324" spans="1:17" ht="18.600000000000001" hidden="1" customHeight="1">
      <c r="B324" s="32" t="s">
        <v>324</v>
      </c>
      <c r="C324" s="6" t="s">
        <v>323</v>
      </c>
      <c r="D324" s="6"/>
      <c r="E324" s="64">
        <v>830</v>
      </c>
      <c r="F324" s="17">
        <f>'[1]Роспись расходов'!F751</f>
        <v>0</v>
      </c>
    </row>
    <row r="325" spans="1:17" ht="21" customHeight="1">
      <c r="B325" s="32" t="s">
        <v>325</v>
      </c>
      <c r="C325" s="6" t="s">
        <v>323</v>
      </c>
      <c r="D325" s="6" t="s">
        <v>259</v>
      </c>
      <c r="E325" s="28" t="s">
        <v>326</v>
      </c>
      <c r="F325" s="17">
        <f>'[1]Роспись расходов'!F752</f>
        <v>488.59800000000001</v>
      </c>
    </row>
    <row r="326" spans="1:17" ht="25.5" hidden="1" customHeight="1">
      <c r="B326" s="11" t="s">
        <v>327</v>
      </c>
      <c r="C326" s="6" t="s">
        <v>328</v>
      </c>
      <c r="D326" s="6"/>
      <c r="E326" s="28"/>
      <c r="F326" s="17"/>
    </row>
    <row r="327" spans="1:17" ht="21" hidden="1" customHeight="1">
      <c r="B327" s="11" t="s">
        <v>94</v>
      </c>
      <c r="C327" s="6" t="s">
        <v>328</v>
      </c>
      <c r="D327" s="6"/>
      <c r="E327" s="28" t="s">
        <v>95</v>
      </c>
      <c r="F327" s="17">
        <f>'[1]Роспись расходов'!F754</f>
        <v>0</v>
      </c>
    </row>
    <row r="328" spans="1:17">
      <c r="B328" s="11" t="s">
        <v>329</v>
      </c>
      <c r="C328" s="13" t="s">
        <v>330</v>
      </c>
      <c r="D328" s="13" t="s">
        <v>259</v>
      </c>
      <c r="E328" s="20"/>
      <c r="F328" s="17">
        <f>F329</f>
        <v>124.21808999999999</v>
      </c>
    </row>
    <row r="329" spans="1:17" ht="36.75" customHeight="1">
      <c r="B329" s="11" t="s">
        <v>137</v>
      </c>
      <c r="C329" s="13" t="s">
        <v>330</v>
      </c>
      <c r="D329" s="13" t="s">
        <v>259</v>
      </c>
      <c r="E329" s="20" t="s">
        <v>118</v>
      </c>
      <c r="F329" s="17">
        <f>'[1]Роспись расходов'!F756</f>
        <v>124.21808999999999</v>
      </c>
    </row>
    <row r="330" spans="1:17" ht="27" hidden="1" customHeight="1">
      <c r="B330" s="118" t="s">
        <v>331</v>
      </c>
      <c r="C330" s="13" t="s">
        <v>332</v>
      </c>
      <c r="D330" s="13"/>
      <c r="E330" s="20"/>
      <c r="F330" s="17"/>
    </row>
    <row r="331" spans="1:17" ht="28.9" hidden="1" customHeight="1">
      <c r="B331" s="11" t="s">
        <v>137</v>
      </c>
      <c r="C331" s="13" t="s">
        <v>332</v>
      </c>
      <c r="D331" s="13" t="s">
        <v>118</v>
      </c>
      <c r="E331" s="20" t="s">
        <v>118</v>
      </c>
      <c r="F331" s="17">
        <f>'[1]Роспись расходов'!F758</f>
        <v>0</v>
      </c>
    </row>
    <row r="332" spans="1:17" ht="28.9" customHeight="1">
      <c r="B332" s="11" t="s">
        <v>333</v>
      </c>
      <c r="C332" s="13" t="s">
        <v>334</v>
      </c>
      <c r="D332" s="13"/>
      <c r="E332" s="20"/>
      <c r="F332" s="17">
        <f>F333</f>
        <v>9.65</v>
      </c>
    </row>
    <row r="333" spans="1:17" s="3" customFormat="1" ht="28.9" customHeight="1">
      <c r="A333" s="2"/>
      <c r="B333" s="11" t="s">
        <v>137</v>
      </c>
      <c r="C333" s="13" t="s">
        <v>334</v>
      </c>
      <c r="D333" s="13" t="s">
        <v>118</v>
      </c>
      <c r="E333" s="20" t="s">
        <v>118</v>
      </c>
      <c r="F333" s="17">
        <f>'[1]Роспись расходов'!F780</f>
        <v>9.65</v>
      </c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</row>
    <row r="334" spans="1:17" s="3" customFormat="1" ht="28.9" customHeight="1">
      <c r="A334" s="2"/>
      <c r="B334" s="11" t="s">
        <v>335</v>
      </c>
      <c r="C334" s="13" t="s">
        <v>336</v>
      </c>
      <c r="D334" s="13"/>
      <c r="E334" s="20"/>
      <c r="F334" s="17">
        <f>F335+F337</f>
        <v>465.83</v>
      </c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</row>
    <row r="335" spans="1:17" s="3" customFormat="1" ht="28.9" customHeight="1">
      <c r="A335" s="2"/>
      <c r="B335" s="11" t="s">
        <v>337</v>
      </c>
      <c r="C335" s="13" t="s">
        <v>338</v>
      </c>
      <c r="D335" s="13"/>
      <c r="E335" s="20"/>
      <c r="F335" s="17">
        <f>F336</f>
        <v>361.83</v>
      </c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</row>
    <row r="336" spans="1:17" s="3" customFormat="1" ht="28.9" customHeight="1">
      <c r="A336" s="2"/>
      <c r="B336" s="11" t="s">
        <v>339</v>
      </c>
      <c r="C336" s="13" t="s">
        <v>340</v>
      </c>
      <c r="D336" s="13"/>
      <c r="E336" s="20"/>
      <c r="F336" s="17">
        <f>F340</f>
        <v>361.83</v>
      </c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</row>
    <row r="337" spans="1:17" s="3" customFormat="1" ht="41.45" customHeight="1">
      <c r="A337" s="2"/>
      <c r="B337" s="11" t="s">
        <v>341</v>
      </c>
      <c r="C337" s="13" t="s">
        <v>342</v>
      </c>
      <c r="D337" s="13"/>
      <c r="E337" s="20"/>
      <c r="F337" s="17">
        <f>F338+F339</f>
        <v>104</v>
      </c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</row>
    <row r="338" spans="1:17" s="3" customFormat="1" ht="28.9" customHeight="1">
      <c r="A338" s="2"/>
      <c r="B338" s="11" t="s">
        <v>137</v>
      </c>
      <c r="C338" s="13" t="s">
        <v>342</v>
      </c>
      <c r="D338" s="13"/>
      <c r="E338" s="20" t="s">
        <v>118</v>
      </c>
      <c r="F338" s="17">
        <f>'[1]Роспись расходов'!F772</f>
        <v>86.9</v>
      </c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</row>
    <row r="339" spans="1:17" s="3" customFormat="1" ht="28.9" customHeight="1">
      <c r="A339" s="2"/>
      <c r="B339" s="61" t="s">
        <v>304</v>
      </c>
      <c r="C339" s="13" t="s">
        <v>342</v>
      </c>
      <c r="D339" s="13"/>
      <c r="E339" s="20" t="s">
        <v>306</v>
      </c>
      <c r="F339" s="17">
        <f>'[1]Роспись расходов'!F773</f>
        <v>17.100000000000001</v>
      </c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</row>
    <row r="340" spans="1:17" s="3" customFormat="1" ht="28.9" customHeight="1">
      <c r="A340" s="2"/>
      <c r="B340" s="11" t="s">
        <v>343</v>
      </c>
      <c r="C340" s="13" t="s">
        <v>344</v>
      </c>
      <c r="D340" s="13"/>
      <c r="E340" s="20"/>
      <c r="F340" s="17">
        <f>F341</f>
        <v>361.83</v>
      </c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</row>
    <row r="341" spans="1:17" s="3" customFormat="1" ht="28.9" customHeight="1">
      <c r="A341" s="2"/>
      <c r="B341" s="11" t="s">
        <v>137</v>
      </c>
      <c r="C341" s="13" t="s">
        <v>344</v>
      </c>
      <c r="D341" s="13"/>
      <c r="E341" s="20" t="s">
        <v>118</v>
      </c>
      <c r="F341" s="17">
        <f>'[1]Роспись расходов'!F776</f>
        <v>361.83</v>
      </c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</row>
    <row r="342" spans="1:17" s="3" customFormat="1" ht="25.5">
      <c r="A342" s="2"/>
      <c r="B342" s="118" t="s">
        <v>345</v>
      </c>
      <c r="C342" s="57">
        <v>2200000000</v>
      </c>
      <c r="D342" s="13"/>
      <c r="E342" s="20"/>
      <c r="F342" s="17">
        <f t="shared" ref="F342:F345" si="3">F343</f>
        <v>2771.9426200000003</v>
      </c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</row>
    <row r="343" spans="1:17" s="3" customFormat="1" ht="25.5">
      <c r="A343" s="2"/>
      <c r="B343" s="118" t="s">
        <v>346</v>
      </c>
      <c r="C343" s="57">
        <v>2210000000</v>
      </c>
      <c r="D343" s="13"/>
      <c r="E343" s="20"/>
      <c r="F343" s="17">
        <f t="shared" si="3"/>
        <v>2771.9426200000003</v>
      </c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</row>
    <row r="344" spans="1:17" s="3" customFormat="1" ht="25.5">
      <c r="A344" s="2"/>
      <c r="B344" s="118" t="s">
        <v>347</v>
      </c>
      <c r="C344" s="57">
        <v>2218100000</v>
      </c>
      <c r="D344" s="13"/>
      <c r="E344" s="20"/>
      <c r="F344" s="17">
        <f t="shared" si="3"/>
        <v>2771.9426200000003</v>
      </c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</row>
    <row r="345" spans="1:17" s="3" customFormat="1" ht="25.5">
      <c r="A345" s="2"/>
      <c r="B345" s="118" t="s">
        <v>331</v>
      </c>
      <c r="C345" s="57" t="s">
        <v>348</v>
      </c>
      <c r="D345" s="13"/>
      <c r="E345" s="20"/>
      <c r="F345" s="17">
        <f t="shared" si="3"/>
        <v>2771.9426200000003</v>
      </c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</row>
    <row r="346" spans="1:17" s="3" customFormat="1" ht="25.5">
      <c r="A346" s="2"/>
      <c r="B346" s="11" t="s">
        <v>137</v>
      </c>
      <c r="C346" s="57" t="s">
        <v>349</v>
      </c>
      <c r="D346" s="13"/>
      <c r="E346" s="20" t="s">
        <v>118</v>
      </c>
      <c r="F346" s="17">
        <f>'[1]Роспись расходов'!F791</f>
        <v>2771.9426200000003</v>
      </c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</row>
    <row r="347" spans="1:17" s="3" customFormat="1" hidden="1">
      <c r="A347" s="2"/>
      <c r="B347" s="118" t="s">
        <v>350</v>
      </c>
      <c r="C347" s="13" t="s">
        <v>351</v>
      </c>
      <c r="D347" s="13"/>
      <c r="E347" s="20"/>
      <c r="F347" s="17">
        <f>F348</f>
        <v>0</v>
      </c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</row>
    <row r="348" spans="1:17" s="3" customFormat="1" ht="18" hidden="1" customHeight="1">
      <c r="A348" s="2"/>
      <c r="B348" s="11" t="s">
        <v>94</v>
      </c>
      <c r="C348" s="13" t="s">
        <v>351</v>
      </c>
      <c r="D348" s="13"/>
      <c r="E348" s="20" t="s">
        <v>95</v>
      </c>
      <c r="F348" s="17">
        <f>'[1]Роспись расходов'!F760</f>
        <v>0</v>
      </c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</row>
    <row r="349" spans="1:17" s="3" customFormat="1" ht="41.45" customHeight="1">
      <c r="A349" s="2"/>
      <c r="B349" s="65" t="s">
        <v>352</v>
      </c>
      <c r="C349" s="40" t="s">
        <v>353</v>
      </c>
      <c r="D349" s="40"/>
      <c r="E349" s="62"/>
      <c r="F349" s="7">
        <f>F354+F363+F369+F350+F377+F352+F371+F356+F358+F360+F365+F367</f>
        <v>207437.740234</v>
      </c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</row>
    <row r="350" spans="1:17" s="3" customFormat="1" hidden="1">
      <c r="A350" s="2"/>
      <c r="B350" s="66" t="s">
        <v>354</v>
      </c>
      <c r="C350" s="6" t="s">
        <v>355</v>
      </c>
      <c r="D350" s="6"/>
      <c r="E350" s="62"/>
      <c r="F350" s="17">
        <f>F351</f>
        <v>0</v>
      </c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</row>
    <row r="351" spans="1:17" s="3" customFormat="1" ht="25.5" hidden="1">
      <c r="A351" s="2"/>
      <c r="B351" s="32" t="s">
        <v>137</v>
      </c>
      <c r="C351" s="6" t="s">
        <v>355</v>
      </c>
      <c r="D351" s="6" t="s">
        <v>356</v>
      </c>
      <c r="E351" s="64">
        <v>240</v>
      </c>
      <c r="F351" s="17">
        <f>'[1]Роспись расходов'!F291</f>
        <v>0</v>
      </c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</row>
    <row r="352" spans="1:17" s="3" customFormat="1" ht="18.600000000000001" customHeight="1">
      <c r="A352" s="2"/>
      <c r="B352" s="67" t="s">
        <v>357</v>
      </c>
      <c r="C352" s="6" t="s">
        <v>358</v>
      </c>
      <c r="D352" s="6"/>
      <c r="E352" s="64"/>
      <c r="F352" s="17">
        <f>F353</f>
        <v>32.370999999999995</v>
      </c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</row>
    <row r="353" spans="1:17" s="3" customFormat="1" ht="29.45" customHeight="1">
      <c r="A353" s="2"/>
      <c r="B353" s="11" t="s">
        <v>137</v>
      </c>
      <c r="C353" s="6" t="s">
        <v>358</v>
      </c>
      <c r="D353" s="6"/>
      <c r="E353" s="64">
        <v>240</v>
      </c>
      <c r="F353" s="17">
        <f>'[1]Роспись расходов'!F293</f>
        <v>32.370999999999995</v>
      </c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</row>
    <row r="354" spans="1:17" s="3" customFormat="1" ht="19.899999999999999" hidden="1" customHeight="1">
      <c r="A354" s="2"/>
      <c r="B354" s="66" t="s">
        <v>354</v>
      </c>
      <c r="C354" s="6" t="s">
        <v>359</v>
      </c>
      <c r="D354" s="6" t="s">
        <v>10</v>
      </c>
      <c r="E354" s="63"/>
      <c r="F354" s="17">
        <f>'[1]Роспись расходов'!F298</f>
        <v>0</v>
      </c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</row>
    <row r="355" spans="1:17" s="3" customFormat="1" ht="19.899999999999999" hidden="1" customHeight="1">
      <c r="A355" s="2"/>
      <c r="B355" s="32" t="s">
        <v>174</v>
      </c>
      <c r="C355" s="6" t="s">
        <v>359</v>
      </c>
      <c r="D355" s="6" t="s">
        <v>356</v>
      </c>
      <c r="E355" s="64">
        <v>410</v>
      </c>
      <c r="F355" s="17">
        <f>'[1]Роспись расходов'!F299</f>
        <v>0</v>
      </c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</row>
    <row r="356" spans="1:17" s="3" customFormat="1" ht="17.25" hidden="1" customHeight="1">
      <c r="A356" s="2"/>
      <c r="B356" s="11" t="s">
        <v>360</v>
      </c>
      <c r="C356" s="13" t="s">
        <v>361</v>
      </c>
      <c r="D356" s="6"/>
      <c r="E356" s="64"/>
      <c r="F356" s="17">
        <f>F357</f>
        <v>0</v>
      </c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</row>
    <row r="357" spans="1:17" s="3" customFormat="1" ht="15.75" hidden="1" customHeight="1">
      <c r="A357" s="2"/>
      <c r="B357" s="11" t="s">
        <v>174</v>
      </c>
      <c r="C357" s="13" t="s">
        <v>361</v>
      </c>
      <c r="D357" s="6"/>
      <c r="E357" s="64">
        <v>410</v>
      </c>
      <c r="F357" s="17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</row>
    <row r="358" spans="1:17" s="3" customFormat="1" ht="13.5" customHeight="1">
      <c r="A358" s="2"/>
      <c r="B358" s="67" t="s">
        <v>362</v>
      </c>
      <c r="C358" s="13" t="s">
        <v>363</v>
      </c>
      <c r="D358" s="6"/>
      <c r="E358" s="64"/>
      <c r="F358" s="17">
        <f>F359</f>
        <v>1670</v>
      </c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</row>
    <row r="359" spans="1:17" s="3" customFormat="1" ht="26.45" customHeight="1">
      <c r="A359" s="2"/>
      <c r="B359" s="11" t="s">
        <v>137</v>
      </c>
      <c r="C359" s="13" t="s">
        <v>363</v>
      </c>
      <c r="D359" s="6"/>
      <c r="E359" s="64">
        <v>240</v>
      </c>
      <c r="F359" s="17">
        <f>'[1]Роспись расходов'!F297</f>
        <v>1670</v>
      </c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</row>
    <row r="360" spans="1:17" s="3" customFormat="1" ht="26.45" customHeight="1">
      <c r="A360" s="2"/>
      <c r="B360" s="11" t="s">
        <v>364</v>
      </c>
      <c r="C360" s="13" t="s">
        <v>365</v>
      </c>
      <c r="D360" s="6"/>
      <c r="E360" s="64"/>
      <c r="F360" s="17">
        <f>F361+F362</f>
        <v>614.77067</v>
      </c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</row>
    <row r="361" spans="1:17" s="3" customFormat="1" ht="27.75" customHeight="1">
      <c r="A361" s="2"/>
      <c r="B361" s="11" t="s">
        <v>137</v>
      </c>
      <c r="C361" s="13" t="s">
        <v>365</v>
      </c>
      <c r="D361" s="6"/>
      <c r="E361" s="64">
        <v>240</v>
      </c>
      <c r="F361" s="17">
        <f>'[1]Роспись расходов'!F260</f>
        <v>147.01292000000001</v>
      </c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</row>
    <row r="362" spans="1:17" s="3" customFormat="1" ht="19.899999999999999" customHeight="1">
      <c r="A362" s="2"/>
      <c r="B362" s="11" t="s">
        <v>174</v>
      </c>
      <c r="C362" s="13" t="s">
        <v>365</v>
      </c>
      <c r="D362" s="6"/>
      <c r="E362" s="64">
        <v>410</v>
      </c>
      <c r="F362" s="17">
        <f>'[1]Роспись расходов'!F261+'[1]Роспись расходов'!F295</f>
        <v>467.75774999999999</v>
      </c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</row>
    <row r="363" spans="1:17" s="3" customFormat="1" ht="26.25" hidden="1" customHeight="1">
      <c r="A363" s="2"/>
      <c r="B363" s="67" t="s">
        <v>366</v>
      </c>
      <c r="C363" s="13" t="s">
        <v>367</v>
      </c>
      <c r="D363" s="6" t="s">
        <v>10</v>
      </c>
      <c r="E363" s="63"/>
      <c r="F363" s="17">
        <f>F364</f>
        <v>0</v>
      </c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</row>
    <row r="364" spans="1:17" s="3" customFormat="1" ht="19.899999999999999" hidden="1" customHeight="1">
      <c r="A364" s="2"/>
      <c r="B364" s="11" t="s">
        <v>174</v>
      </c>
      <c r="C364" s="13" t="s">
        <v>367</v>
      </c>
      <c r="D364" s="6" t="s">
        <v>356</v>
      </c>
      <c r="E364" s="64">
        <v>410</v>
      </c>
      <c r="F364" s="17">
        <f>'[1]Роспись расходов'!F301</f>
        <v>0</v>
      </c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</row>
    <row r="365" spans="1:17" ht="25.5">
      <c r="B365" s="11" t="s">
        <v>368</v>
      </c>
      <c r="C365" s="68" t="s">
        <v>369</v>
      </c>
      <c r="D365" s="6"/>
      <c r="E365" s="64"/>
      <c r="F365" s="17">
        <f>F366</f>
        <v>5</v>
      </c>
    </row>
    <row r="366" spans="1:17" ht="19.899999999999999" customHeight="1">
      <c r="B366" s="11" t="s">
        <v>15</v>
      </c>
      <c r="C366" s="68" t="s">
        <v>369</v>
      </c>
      <c r="D366" s="6"/>
      <c r="E366" s="64">
        <v>610</v>
      </c>
      <c r="F366" s="17">
        <f>'[1]Роспись расходов'!F1136</f>
        <v>5</v>
      </c>
    </row>
    <row r="367" spans="1:17" ht="19.899999999999999" customHeight="1">
      <c r="B367" s="11" t="s">
        <v>370</v>
      </c>
      <c r="C367" s="68" t="s">
        <v>371</v>
      </c>
      <c r="D367" s="6"/>
      <c r="E367" s="64"/>
      <c r="F367" s="17">
        <f>F368</f>
        <v>2.6</v>
      </c>
    </row>
    <row r="368" spans="1:17" ht="19.899999999999999" customHeight="1">
      <c r="B368" s="11" t="s">
        <v>17</v>
      </c>
      <c r="C368" s="68" t="s">
        <v>371</v>
      </c>
      <c r="D368" s="6"/>
      <c r="E368" s="64">
        <v>610</v>
      </c>
      <c r="F368" s="17">
        <f>'[1]Роспись расходов'!F1138</f>
        <v>2.6</v>
      </c>
    </row>
    <row r="369" spans="2:6" ht="33.6" customHeight="1">
      <c r="B369" s="21" t="s">
        <v>372</v>
      </c>
      <c r="C369" s="13" t="s">
        <v>373</v>
      </c>
      <c r="D369" s="6" t="s">
        <v>10</v>
      </c>
      <c r="E369" s="63"/>
      <c r="F369" s="17">
        <f>F370+F376</f>
        <v>209.25763399999997</v>
      </c>
    </row>
    <row r="370" spans="2:6" ht="28.15" customHeight="1">
      <c r="B370" s="11" t="s">
        <v>150</v>
      </c>
      <c r="C370" s="13" t="s">
        <v>373</v>
      </c>
      <c r="D370" s="6" t="s">
        <v>356</v>
      </c>
      <c r="E370" s="64">
        <v>320</v>
      </c>
      <c r="F370" s="17">
        <f>'[1]Роспись расходов'!F430</f>
        <v>209.25763399999997</v>
      </c>
    </row>
    <row r="371" spans="2:6" ht="28.15" customHeight="1">
      <c r="B371" s="67" t="s">
        <v>374</v>
      </c>
      <c r="C371" s="57">
        <v>1900000000</v>
      </c>
      <c r="D371" s="6"/>
      <c r="E371" s="64"/>
      <c r="F371" s="17">
        <f>F372</f>
        <v>3204.2289999999998</v>
      </c>
    </row>
    <row r="372" spans="2:6" ht="28.15" customHeight="1">
      <c r="B372" s="67" t="s">
        <v>375</v>
      </c>
      <c r="C372" s="57">
        <v>1940000000</v>
      </c>
      <c r="D372" s="6"/>
      <c r="E372" s="64"/>
      <c r="F372" s="17">
        <f>F373</f>
        <v>3204.2289999999998</v>
      </c>
    </row>
    <row r="373" spans="2:6" s="56" customFormat="1" ht="28.15" customHeight="1">
      <c r="B373" s="67" t="s">
        <v>376</v>
      </c>
      <c r="C373" s="57">
        <v>1948800000</v>
      </c>
      <c r="D373" s="6"/>
      <c r="E373" s="64"/>
      <c r="F373" s="17">
        <f>F374</f>
        <v>3204.2289999999998</v>
      </c>
    </row>
    <row r="374" spans="2:6" s="56" customFormat="1" ht="14.45" customHeight="1">
      <c r="B374" s="67" t="s">
        <v>357</v>
      </c>
      <c r="C374" s="57" t="s">
        <v>377</v>
      </c>
      <c r="D374" s="6"/>
      <c r="E374" s="64"/>
      <c r="F374" s="17">
        <f>F375</f>
        <v>3204.2289999999998</v>
      </c>
    </row>
    <row r="375" spans="2:6" ht="16.149999999999999" customHeight="1">
      <c r="B375" s="11" t="s">
        <v>174</v>
      </c>
      <c r="C375" s="57" t="s">
        <v>377</v>
      </c>
      <c r="D375" s="6"/>
      <c r="E375" s="64">
        <v>410</v>
      </c>
      <c r="F375" s="17">
        <f>'[1]Роспись расходов'!F280</f>
        <v>3204.2289999999998</v>
      </c>
    </row>
    <row r="376" spans="2:6" ht="19.899999999999999" hidden="1" customHeight="1">
      <c r="B376" s="32"/>
      <c r="C376" s="6"/>
      <c r="D376" s="6" t="s">
        <v>356</v>
      </c>
      <c r="E376" s="64"/>
      <c r="F376" s="17"/>
    </row>
    <row r="377" spans="2:6" ht="31.9" customHeight="1">
      <c r="B377" s="23" t="s">
        <v>378</v>
      </c>
      <c r="C377" s="13" t="s">
        <v>379</v>
      </c>
      <c r="D377" s="6"/>
      <c r="E377" s="64"/>
      <c r="F377" s="17">
        <f>F378+F382+F384</f>
        <v>201699.51192999998</v>
      </c>
    </row>
    <row r="378" spans="2:6" ht="29.45" customHeight="1">
      <c r="B378" s="23" t="s">
        <v>380</v>
      </c>
      <c r="C378" s="13" t="s">
        <v>381</v>
      </c>
      <c r="D378" s="6"/>
      <c r="E378" s="64"/>
      <c r="F378" s="17">
        <f>F391+F386+F379+F394</f>
        <v>194099.51192999998</v>
      </c>
    </row>
    <row r="379" spans="2:6" ht="58.9" customHeight="1">
      <c r="B379" s="67" t="s">
        <v>382</v>
      </c>
      <c r="C379" s="57">
        <v>2718100000</v>
      </c>
      <c r="D379" s="6"/>
      <c r="E379" s="64"/>
      <c r="F379" s="17">
        <f>F380</f>
        <v>22920</v>
      </c>
    </row>
    <row r="380" spans="2:6" ht="19.899999999999999" customHeight="1">
      <c r="B380" s="67" t="s">
        <v>364</v>
      </c>
      <c r="C380" s="57" t="s">
        <v>383</v>
      </c>
      <c r="D380" s="6"/>
      <c r="E380" s="64"/>
      <c r="F380" s="17">
        <f>F381</f>
        <v>22920</v>
      </c>
    </row>
    <row r="381" spans="2:6" ht="19.899999999999999" customHeight="1">
      <c r="B381" s="153" t="s">
        <v>174</v>
      </c>
      <c r="C381" s="57" t="s">
        <v>383</v>
      </c>
      <c r="D381" s="6"/>
      <c r="E381" s="64">
        <v>410</v>
      </c>
      <c r="F381" s="17">
        <f>'[1]Роспись расходов'!F251</f>
        <v>22920</v>
      </c>
    </row>
    <row r="382" spans="2:6" s="56" customFormat="1" ht="25.5">
      <c r="B382" s="11" t="s">
        <v>368</v>
      </c>
      <c r="C382" s="69" t="s">
        <v>384</v>
      </c>
      <c r="D382" s="13" t="s">
        <v>10</v>
      </c>
      <c r="E382" s="64"/>
      <c r="F382" s="17">
        <f>F383</f>
        <v>5000</v>
      </c>
    </row>
    <row r="383" spans="2:6" s="56" customFormat="1" ht="19.899999999999999" customHeight="1">
      <c r="B383" s="11" t="s">
        <v>15</v>
      </c>
      <c r="C383" s="69" t="s">
        <v>384</v>
      </c>
      <c r="D383" s="13" t="s">
        <v>16</v>
      </c>
      <c r="E383" s="64">
        <v>610</v>
      </c>
      <c r="F383" s="17">
        <f>'[1]Роспись расходов'!F1061</f>
        <v>5000</v>
      </c>
    </row>
    <row r="384" spans="2:6" s="56" customFormat="1" ht="16.5" customHeight="1">
      <c r="B384" s="11" t="s">
        <v>385</v>
      </c>
      <c r="C384" s="13" t="s">
        <v>386</v>
      </c>
      <c r="D384" s="13"/>
      <c r="E384" s="64"/>
      <c r="F384" s="17">
        <f>F385</f>
        <v>2600</v>
      </c>
    </row>
    <row r="385" spans="2:6" s="56" customFormat="1" ht="19.899999999999999" customHeight="1">
      <c r="B385" s="11" t="s">
        <v>17</v>
      </c>
      <c r="C385" s="13" t="s">
        <v>386</v>
      </c>
      <c r="D385" s="13" t="s">
        <v>16</v>
      </c>
      <c r="E385" s="64">
        <v>610</v>
      </c>
      <c r="F385" s="17">
        <f>'[1]Роспись расходов'!F1063</f>
        <v>2600</v>
      </c>
    </row>
    <row r="386" spans="2:6" ht="39" customHeight="1">
      <c r="B386" s="67" t="s">
        <v>387</v>
      </c>
      <c r="C386" s="57">
        <v>2719200000</v>
      </c>
      <c r="D386" s="6"/>
      <c r="E386" s="28"/>
      <c r="F386" s="10">
        <f>F387+F389</f>
        <v>2861.9515200000001</v>
      </c>
    </row>
    <row r="387" spans="2:6" ht="29.45" customHeight="1">
      <c r="B387" s="154" t="s">
        <v>388</v>
      </c>
      <c r="C387" s="155" t="s">
        <v>389</v>
      </c>
      <c r="D387" s="6"/>
      <c r="E387" s="28"/>
      <c r="F387" s="10">
        <f>F388</f>
        <v>2279.9</v>
      </c>
    </row>
    <row r="388" spans="2:6" ht="29.45" customHeight="1">
      <c r="B388" s="32" t="s">
        <v>150</v>
      </c>
      <c r="C388" s="92" t="s">
        <v>389</v>
      </c>
      <c r="D388" s="6"/>
      <c r="E388" s="28" t="s">
        <v>151</v>
      </c>
      <c r="F388" s="10">
        <f>'[1]Роспись расходов'!F407</f>
        <v>2279.9</v>
      </c>
    </row>
    <row r="389" spans="2:6" ht="29.45" customHeight="1">
      <c r="B389" s="19" t="s">
        <v>388</v>
      </c>
      <c r="C389" s="91" t="s">
        <v>390</v>
      </c>
      <c r="D389" s="6"/>
      <c r="E389" s="28"/>
      <c r="F389" s="10">
        <f>F390</f>
        <v>582.05151999999998</v>
      </c>
    </row>
    <row r="390" spans="2:6" ht="29.45" customHeight="1">
      <c r="B390" s="32" t="s">
        <v>150</v>
      </c>
      <c r="C390" s="91" t="s">
        <v>390</v>
      </c>
      <c r="D390" s="6"/>
      <c r="E390" s="28" t="s">
        <v>151</v>
      </c>
      <c r="F390" s="10">
        <f>'[1]Роспись расходов'!F409</f>
        <v>582.05151999999998</v>
      </c>
    </row>
    <row r="391" spans="2:6" ht="28.9" hidden="1" customHeight="1">
      <c r="B391" s="23" t="s">
        <v>391</v>
      </c>
      <c r="C391" s="119" t="s">
        <v>392</v>
      </c>
      <c r="D391" s="6"/>
      <c r="E391" s="64"/>
      <c r="F391" s="17">
        <f>F392</f>
        <v>0</v>
      </c>
    </row>
    <row r="392" spans="2:6" ht="19.899999999999999" hidden="1" customHeight="1">
      <c r="B392" s="23" t="s">
        <v>364</v>
      </c>
      <c r="C392" s="119" t="s">
        <v>393</v>
      </c>
      <c r="D392" s="6"/>
      <c r="E392" s="64"/>
      <c r="F392" s="17">
        <f>F393</f>
        <v>0</v>
      </c>
    </row>
    <row r="393" spans="2:6" ht="19.899999999999999" hidden="1" customHeight="1">
      <c r="B393" s="99" t="s">
        <v>304</v>
      </c>
      <c r="C393" s="100" t="s">
        <v>393</v>
      </c>
      <c r="D393" s="6"/>
      <c r="E393" s="64">
        <v>240</v>
      </c>
      <c r="F393" s="17">
        <f>'[1]Роспись расходов'!F359+'[1]Роспись расходов'!F686</f>
        <v>0</v>
      </c>
    </row>
    <row r="394" spans="2:6" ht="25.5">
      <c r="B394" s="67" t="s">
        <v>394</v>
      </c>
      <c r="C394" s="70">
        <v>2719700000</v>
      </c>
      <c r="D394" s="6"/>
      <c r="E394" s="64"/>
      <c r="F394" s="17">
        <f>F397</f>
        <v>168317.56040999998</v>
      </c>
    </row>
    <row r="395" spans="2:6" ht="25.5" hidden="1">
      <c r="B395" s="67" t="s">
        <v>366</v>
      </c>
      <c r="C395" s="70" t="s">
        <v>395</v>
      </c>
      <c r="D395" s="6"/>
      <c r="E395" s="64"/>
      <c r="F395" s="17">
        <f>F396</f>
        <v>0</v>
      </c>
    </row>
    <row r="396" spans="2:6" hidden="1">
      <c r="B396" s="11" t="s">
        <v>174</v>
      </c>
      <c r="C396" s="70" t="s">
        <v>395</v>
      </c>
      <c r="D396" s="6"/>
      <c r="E396" s="64">
        <v>410</v>
      </c>
      <c r="F396" s="17">
        <v>0</v>
      </c>
    </row>
    <row r="397" spans="2:6" ht="19.899999999999999" customHeight="1">
      <c r="B397" s="67" t="s">
        <v>364</v>
      </c>
      <c r="C397" s="156" t="s">
        <v>396</v>
      </c>
      <c r="D397" s="6"/>
      <c r="E397" s="64"/>
      <c r="F397" s="17">
        <f>F398</f>
        <v>168317.56040999998</v>
      </c>
    </row>
    <row r="398" spans="2:6" ht="19.899999999999999" customHeight="1">
      <c r="B398" s="11" t="s">
        <v>174</v>
      </c>
      <c r="C398" s="156" t="s">
        <v>396</v>
      </c>
      <c r="D398" s="6"/>
      <c r="E398" s="64">
        <v>410</v>
      </c>
      <c r="F398" s="17">
        <f>'[1]Роспись расходов'!F287+'[1]Роспись расходов'!F1058</f>
        <v>168317.56040999998</v>
      </c>
    </row>
    <row r="399" spans="2:6" ht="39.75" customHeight="1">
      <c r="B399" s="65" t="s">
        <v>397</v>
      </c>
      <c r="C399" s="40" t="s">
        <v>398</v>
      </c>
      <c r="D399" s="40"/>
      <c r="E399" s="62"/>
      <c r="F399" s="7">
        <f>F401+F409+F402+F404+F412</f>
        <v>15161.42662</v>
      </c>
    </row>
    <row r="400" spans="2:6" ht="20.45" hidden="1" customHeight="1">
      <c r="B400" s="32" t="s">
        <v>399</v>
      </c>
      <c r="C400" s="6" t="s">
        <v>400</v>
      </c>
      <c r="D400" s="6"/>
      <c r="E400" s="50"/>
      <c r="F400" s="17">
        <f>F401</f>
        <v>0</v>
      </c>
    </row>
    <row r="401" spans="2:6" ht="25.5" hidden="1">
      <c r="B401" s="32" t="s">
        <v>137</v>
      </c>
      <c r="C401" s="6" t="s">
        <v>400</v>
      </c>
      <c r="D401" s="6" t="s">
        <v>401</v>
      </c>
      <c r="E401" s="50">
        <v>240</v>
      </c>
      <c r="F401" s="17">
        <f>'[1]Роспись расходов'!F823</f>
        <v>0</v>
      </c>
    </row>
    <row r="402" spans="2:6" ht="23.45" customHeight="1">
      <c r="B402" s="32" t="s">
        <v>402</v>
      </c>
      <c r="C402" s="6" t="s">
        <v>403</v>
      </c>
      <c r="D402" s="6"/>
      <c r="E402" s="50"/>
      <c r="F402" s="17">
        <f>F403</f>
        <v>1795</v>
      </c>
    </row>
    <row r="403" spans="2:6" s="29" customFormat="1" ht="25.5">
      <c r="B403" s="32" t="s">
        <v>137</v>
      </c>
      <c r="C403" s="6" t="s">
        <v>403</v>
      </c>
      <c r="D403" s="6"/>
      <c r="E403" s="64">
        <v>240</v>
      </c>
      <c r="F403" s="17">
        <f>'[1]Роспись расходов'!F348+'[1]Роспись расходов'!F325</f>
        <v>1795</v>
      </c>
    </row>
    <row r="404" spans="2:6" s="29" customFormat="1" ht="28.15" hidden="1" customHeight="1">
      <c r="B404" s="11" t="s">
        <v>404</v>
      </c>
      <c r="C404" s="6" t="s">
        <v>405</v>
      </c>
      <c r="D404" s="71"/>
      <c r="E404" s="63"/>
      <c r="F404" s="17">
        <f>F405</f>
        <v>0</v>
      </c>
    </row>
    <row r="405" spans="2:6" s="29" customFormat="1" ht="25.5" hidden="1">
      <c r="B405" s="32" t="s">
        <v>137</v>
      </c>
      <c r="C405" s="6" t="s">
        <v>405</v>
      </c>
      <c r="D405" s="71"/>
      <c r="E405" s="64">
        <v>240</v>
      </c>
      <c r="F405" s="17">
        <f>'[1]Роспись расходов'!F1339+'[1]Роспись расходов'!F863</f>
        <v>0</v>
      </c>
    </row>
    <row r="406" spans="2:6" s="29" customFormat="1" ht="25.5">
      <c r="B406" s="11" t="s">
        <v>177</v>
      </c>
      <c r="C406" s="13" t="s">
        <v>406</v>
      </c>
      <c r="D406" s="15"/>
      <c r="E406" s="63"/>
      <c r="F406" s="17">
        <f>F407</f>
        <v>13366.42662</v>
      </c>
    </row>
    <row r="407" spans="2:6" s="29" customFormat="1">
      <c r="B407" s="157" t="s">
        <v>112</v>
      </c>
      <c r="C407" s="57" t="s">
        <v>407</v>
      </c>
      <c r="D407" s="15"/>
      <c r="E407" s="63"/>
      <c r="F407" s="17">
        <f>F408</f>
        <v>13366.42662</v>
      </c>
    </row>
    <row r="408" spans="2:6" s="29" customFormat="1" ht="25.5">
      <c r="B408" s="157" t="s">
        <v>408</v>
      </c>
      <c r="C408" s="57" t="s">
        <v>409</v>
      </c>
      <c r="D408" s="15"/>
      <c r="E408" s="63"/>
      <c r="F408" s="17">
        <f>F409</f>
        <v>13366.42662</v>
      </c>
    </row>
    <row r="409" spans="2:6" ht="33" customHeight="1">
      <c r="B409" s="157" t="s">
        <v>410</v>
      </c>
      <c r="C409" s="68" t="s">
        <v>411</v>
      </c>
      <c r="D409" s="15"/>
      <c r="E409" s="62"/>
      <c r="F409" s="17">
        <f>F410+F411</f>
        <v>13366.42662</v>
      </c>
    </row>
    <row r="410" spans="2:6" ht="25.5">
      <c r="B410" s="11" t="s">
        <v>137</v>
      </c>
      <c r="C410" s="68" t="s">
        <v>411</v>
      </c>
      <c r="D410" s="15" t="s">
        <v>118</v>
      </c>
      <c r="E410" s="64">
        <v>240</v>
      </c>
      <c r="F410" s="17">
        <f>'[1]Роспись расходов'!F331</f>
        <v>13366.42662</v>
      </c>
    </row>
    <row r="411" spans="2:6" hidden="1">
      <c r="B411" s="158" t="s">
        <v>304</v>
      </c>
      <c r="C411" s="68" t="s">
        <v>411</v>
      </c>
      <c r="D411" s="15" t="s">
        <v>306</v>
      </c>
      <c r="E411" s="64">
        <v>540</v>
      </c>
      <c r="F411" s="17">
        <f>'[1]Роспись расходов'!F332</f>
        <v>0</v>
      </c>
    </row>
    <row r="412" spans="2:6" ht="38.25" hidden="1">
      <c r="B412" s="16" t="s">
        <v>412</v>
      </c>
      <c r="C412" s="13" t="s">
        <v>413</v>
      </c>
      <c r="D412" s="15"/>
      <c r="E412" s="64"/>
      <c r="F412" s="17">
        <f>F413</f>
        <v>0</v>
      </c>
    </row>
    <row r="413" spans="2:6" ht="25.5" hidden="1">
      <c r="B413" s="16" t="s">
        <v>414</v>
      </c>
      <c r="C413" s="13" t="s">
        <v>415</v>
      </c>
      <c r="D413" s="15"/>
      <c r="E413" s="64"/>
      <c r="F413" s="17">
        <f>F414</f>
        <v>0</v>
      </c>
    </row>
    <row r="414" spans="2:6" ht="31.9" hidden="1" customHeight="1">
      <c r="B414" s="159" t="s">
        <v>416</v>
      </c>
      <c r="C414" s="13" t="s">
        <v>417</v>
      </c>
      <c r="D414" s="15"/>
      <c r="E414" s="64"/>
      <c r="F414" s="17">
        <f>F415</f>
        <v>0</v>
      </c>
    </row>
    <row r="415" spans="2:6" ht="25.5" hidden="1">
      <c r="B415" s="11" t="s">
        <v>404</v>
      </c>
      <c r="C415" s="13" t="s">
        <v>418</v>
      </c>
      <c r="D415" s="15"/>
      <c r="E415" s="64"/>
      <c r="F415" s="17">
        <f>F416+F417</f>
        <v>0</v>
      </c>
    </row>
    <row r="416" spans="2:6" ht="30" hidden="1" customHeight="1">
      <c r="B416" s="11" t="s">
        <v>137</v>
      </c>
      <c r="C416" s="13" t="s">
        <v>418</v>
      </c>
      <c r="D416" s="15"/>
      <c r="E416" s="64">
        <v>240</v>
      </c>
      <c r="F416" s="17">
        <f>'[1]Роспись расходов'!F859+'[1]Роспись расходов'!F1335+'[1]Роспись расходов'!F681</f>
        <v>0</v>
      </c>
    </row>
    <row r="417" spans="1:17" hidden="1">
      <c r="B417" s="23" t="s">
        <v>304</v>
      </c>
      <c r="C417" s="13" t="s">
        <v>418</v>
      </c>
      <c r="D417" s="15"/>
      <c r="E417" s="64">
        <v>540</v>
      </c>
      <c r="F417" s="17">
        <f>'[1]Роспись расходов'!F680</f>
        <v>0</v>
      </c>
    </row>
    <row r="418" spans="1:17" hidden="1">
      <c r="B418" s="11"/>
      <c r="C418" s="68"/>
      <c r="D418" s="15"/>
      <c r="E418" s="64"/>
      <c r="F418" s="17"/>
    </row>
    <row r="419" spans="1:17" s="29" customFormat="1" hidden="1">
      <c r="B419" s="11"/>
      <c r="C419" s="68"/>
      <c r="D419" s="15"/>
      <c r="E419" s="64"/>
      <c r="F419" s="17"/>
    </row>
    <row r="420" spans="1:17" ht="46.5" customHeight="1">
      <c r="B420" s="65" t="s">
        <v>419</v>
      </c>
      <c r="C420" s="48">
        <v>7952800000</v>
      </c>
      <c r="D420" s="48"/>
      <c r="E420" s="49"/>
      <c r="F420" s="7">
        <f>F421+F422</f>
        <v>150</v>
      </c>
    </row>
    <row r="421" spans="1:17" ht="25.5">
      <c r="B421" s="32" t="s">
        <v>137</v>
      </c>
      <c r="C421" s="52">
        <v>7952800000</v>
      </c>
      <c r="D421" s="22" t="s">
        <v>259</v>
      </c>
      <c r="E421" s="50">
        <v>240</v>
      </c>
      <c r="F421" s="17">
        <f>'[1]Роспись расходов'!F121</f>
        <v>150</v>
      </c>
    </row>
    <row r="422" spans="1:17" hidden="1">
      <c r="B422" s="11" t="s">
        <v>17</v>
      </c>
      <c r="C422" s="52">
        <v>7952800000</v>
      </c>
      <c r="D422" s="22"/>
      <c r="E422" s="50">
        <v>620</v>
      </c>
      <c r="F422" s="17">
        <f>'[1]Роспись расходов'!F1443</f>
        <v>0</v>
      </c>
    </row>
    <row r="423" spans="1:17" ht="42" hidden="1" customHeight="1">
      <c r="B423" s="46" t="s">
        <v>420</v>
      </c>
      <c r="C423" s="72">
        <v>7952900000</v>
      </c>
      <c r="D423" s="73"/>
      <c r="E423" s="74"/>
      <c r="F423" s="75">
        <v>0</v>
      </c>
    </row>
    <row r="424" spans="1:17" ht="25.5" hidden="1">
      <c r="B424" s="58" t="s">
        <v>295</v>
      </c>
      <c r="C424" s="52">
        <v>7952900100</v>
      </c>
      <c r="D424" s="22" t="s">
        <v>421</v>
      </c>
      <c r="E424" s="50"/>
      <c r="F424" s="17">
        <f>F425</f>
        <v>0</v>
      </c>
    </row>
    <row r="425" spans="1:17" hidden="1">
      <c r="B425" s="11" t="s">
        <v>17</v>
      </c>
      <c r="C425" s="52">
        <v>7952900100</v>
      </c>
      <c r="D425" s="6" t="s">
        <v>257</v>
      </c>
      <c r="E425" s="28" t="s">
        <v>18</v>
      </c>
      <c r="F425" s="17">
        <f>'[1]Роспись расходов'!F1115</f>
        <v>0</v>
      </c>
    </row>
    <row r="426" spans="1:17" hidden="1">
      <c r="B426" s="11"/>
      <c r="C426" s="52">
        <v>7952900200</v>
      </c>
      <c r="D426" s="6"/>
      <c r="E426" s="28"/>
      <c r="F426" s="17"/>
    </row>
    <row r="427" spans="1:17" hidden="1">
      <c r="B427" s="11"/>
      <c r="C427" s="52">
        <v>7952900200</v>
      </c>
      <c r="D427" s="6"/>
      <c r="E427" s="28"/>
      <c r="F427" s="17"/>
    </row>
    <row r="428" spans="1:17" ht="38.25" hidden="1">
      <c r="B428" s="32" t="s">
        <v>422</v>
      </c>
      <c r="C428" s="52" t="s">
        <v>423</v>
      </c>
      <c r="D428" s="22" t="s">
        <v>257</v>
      </c>
      <c r="E428" s="50"/>
      <c r="F428" s="17"/>
    </row>
    <row r="429" spans="1:17" s="3" customFormat="1" hidden="1">
      <c r="A429" s="2"/>
      <c r="B429" s="32" t="s">
        <v>94</v>
      </c>
      <c r="C429" s="52" t="s">
        <v>423</v>
      </c>
      <c r="D429" s="22" t="s">
        <v>257</v>
      </c>
      <c r="E429" s="50">
        <v>410</v>
      </c>
      <c r="F429" s="17">
        <f>'[1]Роспись расходов'!F837</f>
        <v>0</v>
      </c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</row>
    <row r="430" spans="1:17" s="3" customFormat="1" ht="41.45" hidden="1" customHeight="1">
      <c r="A430" s="2"/>
      <c r="B430" s="58" t="s">
        <v>424</v>
      </c>
      <c r="C430" s="52">
        <v>7952900300</v>
      </c>
      <c r="D430" s="76"/>
      <c r="E430" s="50"/>
      <c r="F430" s="17">
        <f>F431+F432</f>
        <v>0</v>
      </c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</row>
    <row r="431" spans="1:17" s="3" customFormat="1" hidden="1">
      <c r="A431" s="2"/>
      <c r="B431" s="32" t="s">
        <v>15</v>
      </c>
      <c r="C431" s="52">
        <v>7952900300</v>
      </c>
      <c r="D431" s="6" t="s">
        <v>257</v>
      </c>
      <c r="E431" s="28" t="s">
        <v>16</v>
      </c>
      <c r="F431" s="17">
        <f>'[1]Роспись расходов'!F1118+'[1]Роспись расходов'!F933</f>
        <v>0</v>
      </c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</row>
    <row r="432" spans="1:17" s="3" customFormat="1" hidden="1">
      <c r="A432" s="2"/>
      <c r="B432" s="32" t="s">
        <v>15</v>
      </c>
      <c r="C432" s="52">
        <v>7952900300</v>
      </c>
      <c r="D432" s="6" t="s">
        <v>421</v>
      </c>
      <c r="E432" s="28" t="s">
        <v>16</v>
      </c>
      <c r="F432" s="17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</row>
    <row r="433" spans="1:17" s="3" customFormat="1" ht="27" hidden="1" customHeight="1">
      <c r="A433" s="2"/>
      <c r="B433" s="32" t="s">
        <v>425</v>
      </c>
      <c r="C433" s="52">
        <v>7952900400</v>
      </c>
      <c r="D433" s="6"/>
      <c r="E433" s="28"/>
      <c r="F433" s="17">
        <f>F434</f>
        <v>0</v>
      </c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</row>
    <row r="434" spans="1:17" s="3" customFormat="1" hidden="1">
      <c r="A434" s="2"/>
      <c r="B434" s="32" t="s">
        <v>15</v>
      </c>
      <c r="C434" s="51">
        <v>7952900400</v>
      </c>
      <c r="D434" s="6"/>
      <c r="E434" s="28" t="s">
        <v>16</v>
      </c>
      <c r="F434" s="17">
        <f>'[1]Роспись расходов'!F1190</f>
        <v>0</v>
      </c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</row>
    <row r="435" spans="1:17" s="3" customFormat="1" hidden="1">
      <c r="A435" s="2"/>
      <c r="B435" s="21" t="s">
        <v>426</v>
      </c>
      <c r="C435" s="77">
        <v>7952900500</v>
      </c>
      <c r="D435" s="6"/>
      <c r="E435" s="28"/>
      <c r="F435" s="17">
        <f>F436</f>
        <v>0</v>
      </c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</row>
    <row r="436" spans="1:17" s="3" customFormat="1" hidden="1">
      <c r="A436" s="2"/>
      <c r="B436" s="11" t="s">
        <v>15</v>
      </c>
      <c r="C436" s="77">
        <v>7952900500</v>
      </c>
      <c r="D436" s="6"/>
      <c r="E436" s="28" t="s">
        <v>16</v>
      </c>
      <c r="F436" s="17">
        <f>'[1]Роспись расходов'!F1120+'[1]Роспись расходов'!F935+'[1]Роспись расходов'!F1188</f>
        <v>0</v>
      </c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</row>
    <row r="437" spans="1:17" s="3" customFormat="1" ht="38.25" hidden="1">
      <c r="A437" s="2"/>
      <c r="B437" s="67" t="s">
        <v>427</v>
      </c>
      <c r="C437" s="77">
        <v>7952900600</v>
      </c>
      <c r="D437" s="6"/>
      <c r="E437" s="28"/>
      <c r="F437" s="17">
        <f>F438+F439</f>
        <v>0</v>
      </c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</row>
    <row r="438" spans="1:17" s="3" customFormat="1" hidden="1">
      <c r="A438" s="2"/>
      <c r="B438" s="11" t="s">
        <v>15</v>
      </c>
      <c r="C438" s="77">
        <v>7952900600</v>
      </c>
      <c r="D438" s="6"/>
      <c r="E438" s="28" t="s">
        <v>16</v>
      </c>
      <c r="F438" s="17">
        <f>'[1]Роспись расходов'!F1123</f>
        <v>0</v>
      </c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</row>
    <row r="439" spans="1:17" s="3" customFormat="1" hidden="1">
      <c r="A439" s="2"/>
      <c r="B439" s="11" t="s">
        <v>17</v>
      </c>
      <c r="C439" s="77">
        <v>7952900600</v>
      </c>
      <c r="D439" s="6"/>
      <c r="E439" s="28" t="s">
        <v>18</v>
      </c>
      <c r="F439" s="17">
        <f>'[1]Роспись расходов'!F1123</f>
        <v>0</v>
      </c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</row>
    <row r="440" spans="1:17" s="3" customFormat="1" ht="31.9" hidden="1" customHeight="1">
      <c r="A440" s="2"/>
      <c r="B440" s="23" t="s">
        <v>428</v>
      </c>
      <c r="C440" s="77">
        <v>7952900700</v>
      </c>
      <c r="D440" s="6"/>
      <c r="E440" s="28"/>
      <c r="F440" s="17">
        <f>F441</f>
        <v>0</v>
      </c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</row>
    <row r="441" spans="1:17" s="3" customFormat="1" hidden="1">
      <c r="A441" s="2"/>
      <c r="B441" s="11" t="s">
        <v>15</v>
      </c>
      <c r="C441" s="77">
        <v>7952900700</v>
      </c>
      <c r="D441" s="6"/>
      <c r="E441" s="28" t="s">
        <v>16</v>
      </c>
      <c r="F441" s="17">
        <f>'[1]Роспись расходов'!F1125+'[1]Роспись расходов'!F936+'[1]Роспись расходов'!F850</f>
        <v>0</v>
      </c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</row>
    <row r="442" spans="1:17" s="3" customFormat="1" ht="28.15" hidden="1" customHeight="1">
      <c r="A442" s="2"/>
      <c r="B442" s="19" t="s">
        <v>429</v>
      </c>
      <c r="C442" s="77">
        <v>7952900800</v>
      </c>
      <c r="D442" s="6"/>
      <c r="E442" s="28"/>
      <c r="F442" s="17">
        <f>F443</f>
        <v>0</v>
      </c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</row>
    <row r="443" spans="1:17" s="3" customFormat="1" ht="26.25" hidden="1" customHeight="1">
      <c r="A443" s="2"/>
      <c r="B443" s="11" t="s">
        <v>15</v>
      </c>
      <c r="C443" s="77">
        <v>7952900800</v>
      </c>
      <c r="D443" s="6"/>
      <c r="E443" s="28" t="s">
        <v>16</v>
      </c>
      <c r="F443" s="17">
        <f>'[1]Роспись расходов'!F1192</f>
        <v>0</v>
      </c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</row>
    <row r="444" spans="1:17" s="3" customFormat="1" ht="33.6" hidden="1" customHeight="1">
      <c r="A444" s="2"/>
      <c r="B444" s="65" t="s">
        <v>430</v>
      </c>
      <c r="C444" s="48">
        <v>7953000000</v>
      </c>
      <c r="D444" s="53"/>
      <c r="E444" s="49"/>
      <c r="F444" s="7">
        <f>F445+F448+F451</f>
        <v>0</v>
      </c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</row>
    <row r="445" spans="1:17" s="3" customFormat="1" ht="28.5" hidden="1" customHeight="1">
      <c r="A445" s="2"/>
      <c r="B445" s="32" t="s">
        <v>25</v>
      </c>
      <c r="C445" s="52">
        <v>7953000100</v>
      </c>
      <c r="D445" s="22" t="s">
        <v>421</v>
      </c>
      <c r="E445" s="50"/>
      <c r="F445" s="17">
        <f>F446</f>
        <v>0</v>
      </c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</row>
    <row r="446" spans="1:17" s="3" customFormat="1" hidden="1">
      <c r="A446" s="2"/>
      <c r="B446" s="32" t="s">
        <v>15</v>
      </c>
      <c r="C446" s="52">
        <v>7953000100</v>
      </c>
      <c r="D446" s="22" t="s">
        <v>421</v>
      </c>
      <c r="E446" s="50">
        <v>610</v>
      </c>
      <c r="F446" s="17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</row>
    <row r="447" spans="1:17" s="3" customFormat="1" hidden="1">
      <c r="A447" s="2"/>
      <c r="B447" s="32" t="s">
        <v>17</v>
      </c>
      <c r="C447" s="52">
        <v>7953000100</v>
      </c>
      <c r="D447" s="22" t="s">
        <v>421</v>
      </c>
      <c r="E447" s="50">
        <v>620</v>
      </c>
      <c r="F447" s="17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</row>
    <row r="448" spans="1:17" s="3" customFormat="1" ht="15" hidden="1" customHeight="1">
      <c r="A448" s="2"/>
      <c r="B448" s="58" t="s">
        <v>29</v>
      </c>
      <c r="C448" s="52">
        <v>7953000200</v>
      </c>
      <c r="D448" s="22" t="s">
        <v>421</v>
      </c>
      <c r="E448" s="50"/>
      <c r="F448" s="17">
        <f>F449</f>
        <v>0</v>
      </c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</row>
    <row r="449" spans="1:17" s="3" customFormat="1" ht="15" hidden="1" customHeight="1">
      <c r="A449" s="2"/>
      <c r="B449" s="32" t="s">
        <v>15</v>
      </c>
      <c r="C449" s="52">
        <v>7953000200</v>
      </c>
      <c r="D449" s="22" t="s">
        <v>421</v>
      </c>
      <c r="E449" s="50">
        <v>610</v>
      </c>
      <c r="F449" s="17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</row>
    <row r="450" spans="1:17" s="3" customFormat="1" ht="15" hidden="1" customHeight="1">
      <c r="A450" s="2"/>
      <c r="B450" s="32"/>
      <c r="C450" s="52"/>
      <c r="D450" s="22"/>
      <c r="E450" s="50"/>
      <c r="F450" s="17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</row>
    <row r="451" spans="1:17" s="3" customFormat="1" ht="30" hidden="1" customHeight="1">
      <c r="A451" s="2"/>
      <c r="B451" s="67" t="s">
        <v>431</v>
      </c>
      <c r="C451" s="52">
        <v>90000000000</v>
      </c>
      <c r="D451" s="22"/>
      <c r="E451" s="50"/>
      <c r="F451" s="17">
        <f>F452</f>
        <v>0</v>
      </c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</row>
    <row r="452" spans="1:17" s="3" customFormat="1" ht="17.45" hidden="1" customHeight="1">
      <c r="A452" s="2"/>
      <c r="B452" s="23" t="s">
        <v>112</v>
      </c>
      <c r="C452" s="119" t="s">
        <v>113</v>
      </c>
      <c r="D452" s="22"/>
      <c r="E452" s="50"/>
      <c r="F452" s="17">
        <f>F453</f>
        <v>0</v>
      </c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</row>
    <row r="453" spans="1:17" s="3" customFormat="1" ht="15.6" hidden="1" customHeight="1">
      <c r="A453" s="2"/>
      <c r="B453" s="23" t="s">
        <v>123</v>
      </c>
      <c r="C453" s="119" t="s">
        <v>124</v>
      </c>
      <c r="D453" s="22"/>
      <c r="E453" s="50"/>
      <c r="F453" s="17">
        <f>F454</f>
        <v>0</v>
      </c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</row>
    <row r="454" spans="1:17" s="3" customFormat="1" ht="42.6" hidden="1" customHeight="1">
      <c r="A454" s="2"/>
      <c r="B454" s="23" t="s">
        <v>119</v>
      </c>
      <c r="C454" s="119" t="s">
        <v>120</v>
      </c>
      <c r="D454" s="22"/>
      <c r="E454" s="50"/>
      <c r="F454" s="17">
        <f>F455</f>
        <v>0</v>
      </c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</row>
    <row r="455" spans="1:17" s="3" customFormat="1" ht="15" hidden="1" customHeight="1">
      <c r="A455" s="2"/>
      <c r="B455" s="11" t="s">
        <v>15</v>
      </c>
      <c r="C455" s="119" t="s">
        <v>120</v>
      </c>
      <c r="D455" s="22"/>
      <c r="E455" s="50">
        <v>610</v>
      </c>
      <c r="F455" s="17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</row>
    <row r="456" spans="1:17" s="3" customFormat="1" ht="52.9" customHeight="1">
      <c r="A456" s="2"/>
      <c r="B456" s="65" t="s">
        <v>432</v>
      </c>
      <c r="C456" s="48">
        <v>7953100000</v>
      </c>
      <c r="D456" s="22" t="s">
        <v>259</v>
      </c>
      <c r="E456" s="50"/>
      <c r="F456" s="7">
        <f>F457+F462+F470+F465</f>
        <v>974.97</v>
      </c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</row>
    <row r="457" spans="1:17" s="3" customFormat="1" ht="43.5" customHeight="1">
      <c r="A457" s="2"/>
      <c r="B457" s="67" t="s">
        <v>433</v>
      </c>
      <c r="C457" s="52">
        <v>7953100100</v>
      </c>
      <c r="D457" s="22"/>
      <c r="E457" s="50"/>
      <c r="F457" s="17">
        <f>F458+F459+F460+F461</f>
        <v>654.17000000000007</v>
      </c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</row>
    <row r="458" spans="1:17" s="3" customFormat="1" ht="35.450000000000003" customHeight="1">
      <c r="A458" s="2"/>
      <c r="B458" s="32" t="s">
        <v>137</v>
      </c>
      <c r="C458" s="52">
        <v>7953100100</v>
      </c>
      <c r="D458" s="6" t="s">
        <v>21</v>
      </c>
      <c r="E458" s="28" t="s">
        <v>118</v>
      </c>
      <c r="F458" s="17">
        <f>'[1]Роспись расходов'!F478</f>
        <v>198.77</v>
      </c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</row>
    <row r="459" spans="1:17" s="3" customFormat="1" ht="24.6" customHeight="1">
      <c r="A459" s="2"/>
      <c r="B459" s="32" t="s">
        <v>434</v>
      </c>
      <c r="C459" s="52">
        <v>7953100100</v>
      </c>
      <c r="D459" s="6" t="s">
        <v>21</v>
      </c>
      <c r="E459" s="28" t="s">
        <v>435</v>
      </c>
      <c r="F459" s="17">
        <f>'[1]Роспись расходов'!F479</f>
        <v>197.79999999999998</v>
      </c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</row>
    <row r="460" spans="1:17" s="3" customFormat="1" ht="29.45" customHeight="1">
      <c r="A460" s="2"/>
      <c r="B460" s="32" t="s">
        <v>150</v>
      </c>
      <c r="C460" s="52">
        <v>7953100100</v>
      </c>
      <c r="D460" s="6" t="s">
        <v>21</v>
      </c>
      <c r="E460" s="28" t="s">
        <v>151</v>
      </c>
      <c r="F460" s="17">
        <f>'[1]Роспись расходов'!F480</f>
        <v>257.60000000000002</v>
      </c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</row>
    <row r="461" spans="1:17" s="3" customFormat="1" hidden="1">
      <c r="A461" s="2"/>
      <c r="B461" s="11" t="s">
        <v>436</v>
      </c>
      <c r="C461" s="52">
        <v>7953100100</v>
      </c>
      <c r="D461" s="22"/>
      <c r="E461" s="50">
        <v>360</v>
      </c>
      <c r="F461" s="17">
        <f>'[1]Роспись расходов'!F481</f>
        <v>0</v>
      </c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</row>
    <row r="462" spans="1:17" s="3" customFormat="1" ht="25.5">
      <c r="A462" s="2"/>
      <c r="B462" s="67" t="s">
        <v>437</v>
      </c>
      <c r="C462" s="52">
        <v>7953100200</v>
      </c>
      <c r="D462" s="22"/>
      <c r="E462" s="50"/>
      <c r="F462" s="17">
        <f>F463+F464</f>
        <v>120.8</v>
      </c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</row>
    <row r="463" spans="1:17" s="3" customFormat="1" ht="25.5">
      <c r="A463" s="2"/>
      <c r="B463" s="66" t="s">
        <v>137</v>
      </c>
      <c r="C463" s="52">
        <v>7953100200</v>
      </c>
      <c r="D463" s="22" t="s">
        <v>259</v>
      </c>
      <c r="E463" s="50">
        <v>240</v>
      </c>
      <c r="F463" s="17">
        <f>'[1]Роспись расходов'!F125</f>
        <v>120.8</v>
      </c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</row>
    <row r="464" spans="1:17" s="3" customFormat="1" hidden="1">
      <c r="A464" s="2"/>
      <c r="B464" s="66" t="s">
        <v>56</v>
      </c>
      <c r="C464" s="52">
        <v>7953100200</v>
      </c>
      <c r="D464" s="22"/>
      <c r="E464" s="50">
        <v>350</v>
      </c>
      <c r="F464" s="17">
        <f>'[1]Роспись расходов'!F126</f>
        <v>0</v>
      </c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</row>
    <row r="465" spans="1:17" s="3" customFormat="1" ht="153">
      <c r="A465" s="2"/>
      <c r="B465" s="160" t="s">
        <v>438</v>
      </c>
      <c r="C465" s="13" t="s">
        <v>439</v>
      </c>
      <c r="D465" s="22"/>
      <c r="E465" s="50"/>
      <c r="F465" s="55">
        <f>F466</f>
        <v>100</v>
      </c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</row>
    <row r="466" spans="1:17" s="3" customFormat="1" ht="25.5">
      <c r="A466" s="2"/>
      <c r="B466" s="11" t="s">
        <v>150</v>
      </c>
      <c r="C466" s="13" t="s">
        <v>439</v>
      </c>
      <c r="D466" s="22"/>
      <c r="E466" s="50">
        <v>320</v>
      </c>
      <c r="F466" s="17">
        <f>'[1]Роспись расходов'!F420</f>
        <v>100</v>
      </c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</row>
    <row r="467" spans="1:17" s="3" customFormat="1" ht="25.5">
      <c r="A467" s="2"/>
      <c r="B467" s="21" t="s">
        <v>440</v>
      </c>
      <c r="C467" s="78" t="s">
        <v>441</v>
      </c>
      <c r="D467" s="22"/>
      <c r="E467" s="50"/>
      <c r="F467" s="17">
        <f>F468</f>
        <v>100</v>
      </c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</row>
    <row r="468" spans="1:17" s="3" customFormat="1" ht="25.5">
      <c r="A468" s="2"/>
      <c r="B468" s="21" t="s">
        <v>442</v>
      </c>
      <c r="C468" s="79" t="s">
        <v>443</v>
      </c>
      <c r="D468" s="22"/>
      <c r="E468" s="50"/>
      <c r="F468" s="17">
        <f>F469</f>
        <v>100</v>
      </c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</row>
    <row r="469" spans="1:17" s="3" customFormat="1" ht="38.25">
      <c r="A469" s="2"/>
      <c r="B469" s="133" t="s">
        <v>444</v>
      </c>
      <c r="C469" s="79" t="s">
        <v>445</v>
      </c>
      <c r="D469" s="22"/>
      <c r="E469" s="50"/>
      <c r="F469" s="17">
        <f>F470</f>
        <v>100</v>
      </c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</row>
    <row r="470" spans="1:17" s="3" customFormat="1" ht="166.5" customHeight="1">
      <c r="A470" s="2"/>
      <c r="B470" s="152" t="s">
        <v>438</v>
      </c>
      <c r="C470" s="6" t="s">
        <v>446</v>
      </c>
      <c r="D470" s="6"/>
      <c r="E470" s="28"/>
      <c r="F470" s="17">
        <f>F471</f>
        <v>100</v>
      </c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</row>
    <row r="471" spans="1:17" s="3" customFormat="1" ht="35.25" customHeight="1">
      <c r="A471" s="2"/>
      <c r="B471" s="32" t="s">
        <v>150</v>
      </c>
      <c r="C471" s="6" t="s">
        <v>446</v>
      </c>
      <c r="D471" s="6"/>
      <c r="E471" s="28" t="s">
        <v>151</v>
      </c>
      <c r="F471" s="17">
        <f>'[1]Роспись расходов'!F402</f>
        <v>100</v>
      </c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</row>
    <row r="472" spans="1:17" s="3" customFormat="1" ht="42.6" customHeight="1">
      <c r="A472" s="2"/>
      <c r="B472" s="65" t="s">
        <v>447</v>
      </c>
      <c r="C472" s="48">
        <v>7953200000</v>
      </c>
      <c r="D472" s="22"/>
      <c r="E472" s="50"/>
      <c r="F472" s="7">
        <f>F473</f>
        <v>45</v>
      </c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</row>
    <row r="473" spans="1:17" s="3" customFormat="1" ht="32.450000000000003" customHeight="1">
      <c r="A473" s="2"/>
      <c r="B473" s="32" t="s">
        <v>137</v>
      </c>
      <c r="C473" s="52">
        <v>7953200000</v>
      </c>
      <c r="D473" s="22" t="s">
        <v>259</v>
      </c>
      <c r="E473" s="50">
        <v>240</v>
      </c>
      <c r="F473" s="17">
        <f>'[1]Роспись расходов'!F128</f>
        <v>45</v>
      </c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</row>
    <row r="474" spans="1:17" s="3" customFormat="1" ht="38.25" hidden="1">
      <c r="A474" s="2"/>
      <c r="B474" s="65" t="s">
        <v>448</v>
      </c>
      <c r="C474" s="48">
        <v>7953300000</v>
      </c>
      <c r="D474" s="22"/>
      <c r="E474" s="50"/>
      <c r="F474" s="7">
        <f>F476+F481</f>
        <v>0</v>
      </c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</row>
    <row r="475" spans="1:17" s="3" customFormat="1" ht="31.9" hidden="1" customHeight="1">
      <c r="A475" s="2"/>
      <c r="B475" s="32" t="s">
        <v>449</v>
      </c>
      <c r="C475" s="52">
        <v>7953300100</v>
      </c>
      <c r="D475" s="22"/>
      <c r="E475" s="50"/>
      <c r="F475" s="17">
        <f>F476</f>
        <v>0</v>
      </c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</row>
    <row r="476" spans="1:17" s="3" customFormat="1" hidden="1">
      <c r="A476" s="2"/>
      <c r="B476" s="32" t="s">
        <v>17</v>
      </c>
      <c r="C476" s="52">
        <v>7953300100</v>
      </c>
      <c r="D476" s="22" t="s">
        <v>259</v>
      </c>
      <c r="E476" s="50">
        <v>620</v>
      </c>
      <c r="F476" s="17">
        <f>'[1]Роспись расходов'!F1195</f>
        <v>0</v>
      </c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</row>
    <row r="477" spans="1:17" ht="25.5" hidden="1">
      <c r="B477" s="67" t="s">
        <v>431</v>
      </c>
      <c r="C477" s="52">
        <v>9000000000</v>
      </c>
      <c r="D477" s="22"/>
      <c r="E477" s="50"/>
      <c r="F477" s="17">
        <f>F478</f>
        <v>0</v>
      </c>
    </row>
    <row r="478" spans="1:17" hidden="1">
      <c r="B478" s="23" t="s">
        <v>112</v>
      </c>
      <c r="C478" s="119" t="s">
        <v>113</v>
      </c>
      <c r="D478" s="22"/>
      <c r="E478" s="50"/>
      <c r="F478" s="17">
        <f>F479</f>
        <v>0</v>
      </c>
    </row>
    <row r="479" spans="1:17" hidden="1">
      <c r="B479" s="23" t="s">
        <v>123</v>
      </c>
      <c r="C479" s="119" t="s">
        <v>124</v>
      </c>
      <c r="D479" s="22"/>
      <c r="E479" s="50"/>
      <c r="F479" s="17">
        <f>F480</f>
        <v>0</v>
      </c>
    </row>
    <row r="480" spans="1:17" ht="38.25" hidden="1">
      <c r="B480" s="23" t="s">
        <v>119</v>
      </c>
      <c r="C480" s="119" t="s">
        <v>120</v>
      </c>
      <c r="D480" s="22"/>
      <c r="E480" s="50"/>
      <c r="F480" s="17">
        <f>F481</f>
        <v>0</v>
      </c>
    </row>
    <row r="481" spans="1:17" s="29" customFormat="1" hidden="1">
      <c r="B481" s="11" t="s">
        <v>15</v>
      </c>
      <c r="C481" s="119" t="s">
        <v>120</v>
      </c>
      <c r="D481" s="22"/>
      <c r="E481" s="50">
        <v>610</v>
      </c>
      <c r="F481" s="17"/>
    </row>
    <row r="482" spans="1:17" ht="52.15" customHeight="1">
      <c r="B482" s="161" t="s">
        <v>450</v>
      </c>
      <c r="C482" s="80">
        <v>7953400000</v>
      </c>
      <c r="D482" s="27"/>
      <c r="E482" s="49"/>
      <c r="F482" s="7">
        <f>F483</f>
        <v>2</v>
      </c>
    </row>
    <row r="483" spans="1:17" ht="25.5">
      <c r="B483" s="11" t="s">
        <v>137</v>
      </c>
      <c r="C483" s="77">
        <v>7953400000</v>
      </c>
      <c r="D483" s="13" t="s">
        <v>118</v>
      </c>
      <c r="E483" s="50">
        <v>240</v>
      </c>
      <c r="F483" s="17">
        <f>'[1]Роспись расходов'!F130</f>
        <v>2</v>
      </c>
    </row>
    <row r="484" spans="1:17" ht="27.6" customHeight="1">
      <c r="B484" s="93" t="s">
        <v>451</v>
      </c>
      <c r="C484" s="47">
        <v>7953500000</v>
      </c>
      <c r="D484" s="162"/>
      <c r="E484" s="49"/>
      <c r="F484" s="7">
        <f>F490+F485+F491</f>
        <v>213</v>
      </c>
    </row>
    <row r="485" spans="1:17" ht="21.6" hidden="1" customHeight="1">
      <c r="B485" s="11" t="s">
        <v>251</v>
      </c>
      <c r="C485" s="13" t="s">
        <v>452</v>
      </c>
      <c r="D485" s="162"/>
      <c r="E485" s="49"/>
      <c r="F485" s="17">
        <f>F486+F487</f>
        <v>0</v>
      </c>
    </row>
    <row r="486" spans="1:17" ht="21.6" hidden="1" customHeight="1">
      <c r="B486" s="11" t="s">
        <v>15</v>
      </c>
      <c r="C486" s="13" t="s">
        <v>452</v>
      </c>
      <c r="D486" s="162"/>
      <c r="E486" s="50">
        <v>610</v>
      </c>
      <c r="F486" s="17"/>
    </row>
    <row r="487" spans="1:17" ht="21.6" hidden="1" customHeight="1">
      <c r="B487" s="11" t="s">
        <v>17</v>
      </c>
      <c r="C487" s="13" t="s">
        <v>452</v>
      </c>
      <c r="D487" s="162"/>
      <c r="E487" s="50">
        <v>620</v>
      </c>
      <c r="F487" s="17"/>
    </row>
    <row r="488" spans="1:17" ht="55.9" customHeight="1">
      <c r="B488" s="67" t="s">
        <v>453</v>
      </c>
      <c r="C488" s="51">
        <v>7953500200</v>
      </c>
      <c r="D488" s="162"/>
      <c r="E488" s="49"/>
      <c r="F488" s="17">
        <f>F489+F491</f>
        <v>213</v>
      </c>
    </row>
    <row r="489" spans="1:17" ht="15.75" customHeight="1">
      <c r="B489" s="67" t="s">
        <v>454</v>
      </c>
      <c r="C489" s="51">
        <v>7953500210</v>
      </c>
      <c r="D489" s="162"/>
      <c r="E489" s="49"/>
      <c r="F489" s="17">
        <f>F490</f>
        <v>93.600000000000009</v>
      </c>
    </row>
    <row r="490" spans="1:17" ht="25.5">
      <c r="B490" s="11" t="s">
        <v>137</v>
      </c>
      <c r="C490" s="51">
        <v>7953500210</v>
      </c>
      <c r="D490" s="76"/>
      <c r="E490" s="50">
        <v>240</v>
      </c>
      <c r="F490" s="17">
        <f>'[1]Роспись расходов'!F152</f>
        <v>93.600000000000009</v>
      </c>
    </row>
    <row r="491" spans="1:17" ht="25.5">
      <c r="B491" s="67" t="s">
        <v>455</v>
      </c>
      <c r="C491" s="51">
        <v>7953500220</v>
      </c>
      <c r="D491" s="76"/>
      <c r="E491" s="50"/>
      <c r="F491" s="17">
        <f>F492</f>
        <v>119.39999999999999</v>
      </c>
    </row>
    <row r="492" spans="1:17" ht="25.5">
      <c r="B492" s="11" t="s">
        <v>137</v>
      </c>
      <c r="C492" s="51">
        <v>7953500220</v>
      </c>
      <c r="D492" s="76"/>
      <c r="E492" s="50">
        <v>240</v>
      </c>
      <c r="F492" s="17">
        <f>'[1]Роспись расходов'!F154+'[1]Роспись расходов'!F1311</f>
        <v>119.39999999999999</v>
      </c>
    </row>
    <row r="493" spans="1:17" s="3" customFormat="1" ht="31.9" customHeight="1">
      <c r="A493" s="2"/>
      <c r="B493" s="161" t="s">
        <v>456</v>
      </c>
      <c r="C493" s="48">
        <v>7953600000</v>
      </c>
      <c r="D493" s="76"/>
      <c r="E493" s="49"/>
      <c r="F493" s="7">
        <f>F494</f>
        <v>136.5</v>
      </c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</row>
    <row r="494" spans="1:17" s="3" customFormat="1" ht="25.5">
      <c r="A494" s="2"/>
      <c r="B494" s="11" t="s">
        <v>137</v>
      </c>
      <c r="C494" s="52">
        <v>7953600000</v>
      </c>
      <c r="D494" s="76"/>
      <c r="E494" s="50">
        <v>240</v>
      </c>
      <c r="F494" s="17">
        <f>'[1]Роспись расходов'!F132</f>
        <v>136.5</v>
      </c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</row>
  </sheetData>
  <sheetProtection password="CCE1" sheet="1" objects="1" scenarios="1"/>
  <mergeCells count="2">
    <mergeCell ref="B3:F3"/>
    <mergeCell ref="B4:F4"/>
  </mergeCells>
  <pageMargins left="0.78740157480314965" right="0" top="0.59055118110236227" bottom="0.59055118110236227" header="0.51181102362204722" footer="0.51181102362204722"/>
  <pageSetup paperSize="9" scale="9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МП  (2)</vt:lpstr>
      <vt:lpstr>МП 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 Windows</cp:lastModifiedBy>
  <cp:lastPrinted>2022-09-21T07:45:13Z</cp:lastPrinted>
  <dcterms:created xsi:type="dcterms:W3CDTF">2022-09-14T04:13:42Z</dcterms:created>
  <dcterms:modified xsi:type="dcterms:W3CDTF">2022-09-21T07:46:49Z</dcterms:modified>
</cp:coreProperties>
</file>